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4-25\B. MBRR (Summary of fin dimensions)\"/>
    </mc:Choice>
  </mc:AlternateContent>
  <xr:revisionPtr revIDLastSave="0" documentId="8_{2941003C-213E-466F-AC00-A0BF1CB632C5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BUF" sheetId="1" r:id="rId1"/>
    <sheet name="NMA" sheetId="2" r:id="rId2"/>
    <sheet name="EC101" sheetId="3" r:id="rId3"/>
    <sheet name="EC102" sheetId="4" r:id="rId4"/>
    <sheet name="EC104" sheetId="5" r:id="rId5"/>
    <sheet name="EC105" sheetId="6" r:id="rId6"/>
    <sheet name="EC106" sheetId="7" r:id="rId7"/>
    <sheet name="EC108" sheetId="8" r:id="rId8"/>
    <sheet name="EC109" sheetId="9" r:id="rId9"/>
    <sheet name="DC10" sheetId="10" r:id="rId10"/>
    <sheet name="EC121" sheetId="11" r:id="rId11"/>
    <sheet name="EC122" sheetId="12" r:id="rId12"/>
    <sheet name="EC123" sheetId="13" r:id="rId13"/>
    <sheet name="EC124" sheetId="14" r:id="rId14"/>
    <sheet name="EC126" sheetId="15" r:id="rId15"/>
    <sheet name="EC129" sheetId="16" r:id="rId16"/>
    <sheet name="DC12" sheetId="17" r:id="rId17"/>
    <sheet name="EC131" sheetId="18" r:id="rId18"/>
    <sheet name="EC135" sheetId="19" r:id="rId19"/>
    <sheet name="EC136" sheetId="20" r:id="rId20"/>
    <sheet name="EC137" sheetId="21" r:id="rId21"/>
    <sheet name="EC138" sheetId="22" r:id="rId22"/>
    <sheet name="EC139" sheetId="23" r:id="rId23"/>
    <sheet name="DC13" sheetId="24" r:id="rId24"/>
    <sheet name="EC141" sheetId="25" r:id="rId25"/>
    <sheet name="EC142" sheetId="26" r:id="rId26"/>
    <sheet name="EC145" sheetId="27" r:id="rId27"/>
    <sheet name="DC14" sheetId="28" r:id="rId28"/>
    <sheet name="EC153" sheetId="29" r:id="rId29"/>
    <sheet name="EC154" sheetId="30" r:id="rId30"/>
    <sheet name="EC155" sheetId="31" r:id="rId31"/>
    <sheet name="EC156" sheetId="32" r:id="rId32"/>
    <sheet name="EC157" sheetId="33" r:id="rId33"/>
    <sheet name="DC15" sheetId="34" r:id="rId34"/>
    <sheet name="EC441" sheetId="35" r:id="rId35"/>
    <sheet name="EC442" sheetId="36" r:id="rId36"/>
    <sheet name="EC443" sheetId="37" r:id="rId37"/>
    <sheet name="EC444" sheetId="38" r:id="rId38"/>
    <sheet name="DC44" sheetId="39" r:id="rId39"/>
    <sheet name="Summary" sheetId="40" r:id="rId40"/>
  </sheets>
  <definedNames>
    <definedName name="_xlnm.Print_Area" localSheetId="0">BUF!$A$1:$K$69</definedName>
    <definedName name="_xlnm.Print_Area" localSheetId="9">'DC10'!$A$1:$K$69</definedName>
    <definedName name="_xlnm.Print_Area" localSheetId="16">'DC12'!$A$1:$K$69</definedName>
    <definedName name="_xlnm.Print_Area" localSheetId="23">'DC13'!$A$1:$K$69</definedName>
    <definedName name="_xlnm.Print_Area" localSheetId="27">'DC14'!$A$1:$K$69</definedName>
    <definedName name="_xlnm.Print_Area" localSheetId="33">'DC15'!$A$1:$K$69</definedName>
    <definedName name="_xlnm.Print_Area" localSheetId="38">'DC44'!$A$1:$K$69</definedName>
    <definedName name="_xlnm.Print_Area" localSheetId="2">'EC101'!$A$1:$K$69</definedName>
    <definedName name="_xlnm.Print_Area" localSheetId="3">'EC102'!$A$1:$K$69</definedName>
    <definedName name="_xlnm.Print_Area" localSheetId="4">'EC104'!$A$1:$K$69</definedName>
    <definedName name="_xlnm.Print_Area" localSheetId="5">'EC105'!$A$1:$K$69</definedName>
    <definedName name="_xlnm.Print_Area" localSheetId="6">'EC106'!$A$1:$K$69</definedName>
    <definedName name="_xlnm.Print_Area" localSheetId="7">'EC108'!$A$1:$K$69</definedName>
    <definedName name="_xlnm.Print_Area" localSheetId="8">'EC109'!$A$1:$K$69</definedName>
    <definedName name="_xlnm.Print_Area" localSheetId="10">'EC121'!$A$1:$K$69</definedName>
    <definedName name="_xlnm.Print_Area" localSheetId="11">'EC122'!$A$1:$K$69</definedName>
    <definedName name="_xlnm.Print_Area" localSheetId="12">'EC123'!$A$1:$K$69</definedName>
    <definedName name="_xlnm.Print_Area" localSheetId="13">'EC124'!$A$1:$K$69</definedName>
    <definedName name="_xlnm.Print_Area" localSheetId="14">'EC126'!$A$1:$K$69</definedName>
    <definedName name="_xlnm.Print_Area" localSheetId="15">'EC129'!$A$1:$K$69</definedName>
    <definedName name="_xlnm.Print_Area" localSheetId="17">'EC131'!$A$1:$K$69</definedName>
    <definedName name="_xlnm.Print_Area" localSheetId="18">'EC135'!$A$1:$K$69</definedName>
    <definedName name="_xlnm.Print_Area" localSheetId="19">'EC136'!$A$1:$K$69</definedName>
    <definedName name="_xlnm.Print_Area" localSheetId="20">'EC137'!$A$1:$K$69</definedName>
    <definedName name="_xlnm.Print_Area" localSheetId="21">'EC138'!$A$1:$K$69</definedName>
    <definedName name="_xlnm.Print_Area" localSheetId="22">'EC139'!$A$1:$K$69</definedName>
    <definedName name="_xlnm.Print_Area" localSheetId="24">'EC141'!$A$1:$K$69</definedName>
    <definedName name="_xlnm.Print_Area" localSheetId="25">'EC142'!$A$1:$K$69</definedName>
    <definedName name="_xlnm.Print_Area" localSheetId="26">'EC145'!$A$1:$K$69</definedName>
    <definedName name="_xlnm.Print_Area" localSheetId="28">'EC153'!$A$1:$K$69</definedName>
    <definedName name="_xlnm.Print_Area" localSheetId="29">'EC154'!$A$1:$K$69</definedName>
    <definedName name="_xlnm.Print_Area" localSheetId="30">'EC155'!$A$1:$K$69</definedName>
    <definedName name="_xlnm.Print_Area" localSheetId="31">'EC156'!$A$1:$K$69</definedName>
    <definedName name="_xlnm.Print_Area" localSheetId="32">'EC157'!$A$1:$K$69</definedName>
    <definedName name="_xlnm.Print_Area" localSheetId="34">'EC441'!$A$1:$K$69</definedName>
    <definedName name="_xlnm.Print_Area" localSheetId="35">'EC442'!$A$1:$K$69</definedName>
    <definedName name="_xlnm.Print_Area" localSheetId="36">'EC443'!$A$1:$K$69</definedName>
    <definedName name="_xlnm.Print_Area" localSheetId="37">'EC444'!$A$1:$K$69</definedName>
    <definedName name="_xlnm.Print_Area" localSheetId="1">NMA!$A$1:$K$69</definedName>
    <definedName name="_xlnm.Print_Area" localSheetId="39">Summary!$A$1:$K$69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3" i="2" l="1"/>
  <c r="K74" i="2" s="1"/>
  <c r="J73" i="2"/>
  <c r="J74" i="2" s="1"/>
  <c r="I73" i="2"/>
  <c r="I74" i="2" s="1"/>
  <c r="H73" i="2"/>
  <c r="H74" i="2" s="1"/>
  <c r="G73" i="2"/>
  <c r="G74" i="2" s="1"/>
  <c r="F73" i="2"/>
  <c r="F74" i="2" s="1"/>
  <c r="E73" i="2"/>
  <c r="E74" i="2" s="1"/>
  <c r="D73" i="2"/>
  <c r="D74" i="2" s="1"/>
  <c r="C73" i="2"/>
  <c r="C74" i="2" s="1"/>
  <c r="K72" i="2"/>
  <c r="J72" i="2"/>
  <c r="I72" i="2"/>
  <c r="H72" i="2"/>
  <c r="G72" i="2"/>
  <c r="F72" i="2"/>
  <c r="E72" i="2"/>
  <c r="D72" i="2"/>
  <c r="C72" i="2"/>
  <c r="B72" i="2"/>
  <c r="K71" i="2"/>
  <c r="J71" i="2"/>
  <c r="I71" i="2"/>
  <c r="I70" i="2" s="1"/>
  <c r="I75" i="2" s="1"/>
  <c r="I49" i="2" s="1"/>
  <c r="I50" i="2" s="1"/>
  <c r="H71" i="2"/>
  <c r="G71" i="2"/>
  <c r="G70" i="2" s="1"/>
  <c r="G75" i="2" s="1"/>
  <c r="G49" i="2" s="1"/>
  <c r="G50" i="2" s="1"/>
  <c r="F71" i="2"/>
  <c r="E71" i="2"/>
  <c r="D71" i="2"/>
  <c r="C71" i="2"/>
  <c r="B71" i="2"/>
  <c r="J74" i="3"/>
  <c r="K73" i="3"/>
  <c r="K74" i="3" s="1"/>
  <c r="J73" i="3"/>
  <c r="I73" i="3"/>
  <c r="I74" i="3" s="1"/>
  <c r="H73" i="3"/>
  <c r="H74" i="3" s="1"/>
  <c r="G73" i="3"/>
  <c r="G74" i="3" s="1"/>
  <c r="F73" i="3"/>
  <c r="F74" i="3" s="1"/>
  <c r="E73" i="3"/>
  <c r="E74" i="3" s="1"/>
  <c r="D73" i="3"/>
  <c r="D74" i="3" s="1"/>
  <c r="C73" i="3"/>
  <c r="C74" i="3" s="1"/>
  <c r="K72" i="3"/>
  <c r="J72" i="3"/>
  <c r="I72" i="3"/>
  <c r="H72" i="3"/>
  <c r="G72" i="3"/>
  <c r="F72" i="3"/>
  <c r="E72" i="3"/>
  <c r="D72" i="3"/>
  <c r="C72" i="3"/>
  <c r="B72" i="3"/>
  <c r="K71" i="3"/>
  <c r="J71" i="3"/>
  <c r="I71" i="3"/>
  <c r="I70" i="3" s="1"/>
  <c r="I75" i="3" s="1"/>
  <c r="I49" i="3" s="1"/>
  <c r="I50" i="3" s="1"/>
  <c r="H71" i="3"/>
  <c r="G71" i="3"/>
  <c r="F71" i="3"/>
  <c r="F70" i="3" s="1"/>
  <c r="F75" i="3" s="1"/>
  <c r="F49" i="3" s="1"/>
  <c r="F50" i="3" s="1"/>
  <c r="E71" i="3"/>
  <c r="D71" i="3"/>
  <c r="C71" i="3"/>
  <c r="B71" i="3"/>
  <c r="G74" i="4"/>
  <c r="K73" i="4"/>
  <c r="K74" i="4" s="1"/>
  <c r="J73" i="4"/>
  <c r="J74" i="4" s="1"/>
  <c r="I73" i="4"/>
  <c r="I74" i="4" s="1"/>
  <c r="H73" i="4"/>
  <c r="H74" i="4" s="1"/>
  <c r="G73" i="4"/>
  <c r="F73" i="4"/>
  <c r="F74" i="4" s="1"/>
  <c r="E73" i="4"/>
  <c r="E74" i="4" s="1"/>
  <c r="D73" i="4"/>
  <c r="D74" i="4" s="1"/>
  <c r="C73" i="4"/>
  <c r="C74" i="4" s="1"/>
  <c r="K72" i="4"/>
  <c r="J72" i="4"/>
  <c r="I72" i="4"/>
  <c r="H72" i="4"/>
  <c r="G72" i="4"/>
  <c r="F72" i="4"/>
  <c r="E72" i="4"/>
  <c r="D72" i="4"/>
  <c r="C72" i="4"/>
  <c r="B72" i="4"/>
  <c r="K71" i="4"/>
  <c r="J71" i="4"/>
  <c r="I71" i="4"/>
  <c r="H71" i="4"/>
  <c r="H70" i="4" s="1"/>
  <c r="H75" i="4" s="1"/>
  <c r="H49" i="4" s="1"/>
  <c r="H50" i="4" s="1"/>
  <c r="G71" i="4"/>
  <c r="F71" i="4"/>
  <c r="F70" i="4" s="1"/>
  <c r="F75" i="4" s="1"/>
  <c r="F49" i="4" s="1"/>
  <c r="F50" i="4" s="1"/>
  <c r="E71" i="4"/>
  <c r="D71" i="4"/>
  <c r="C71" i="4"/>
  <c r="B71" i="4"/>
  <c r="B70" i="4" s="1"/>
  <c r="B75" i="4" s="1"/>
  <c r="B49" i="4" s="1"/>
  <c r="B50" i="4" s="1"/>
  <c r="I70" i="4"/>
  <c r="I75" i="4" s="1"/>
  <c r="K74" i="5"/>
  <c r="C74" i="5"/>
  <c r="K73" i="5"/>
  <c r="J73" i="5"/>
  <c r="J74" i="5" s="1"/>
  <c r="I73" i="5"/>
  <c r="I74" i="5" s="1"/>
  <c r="H73" i="5"/>
  <c r="H74" i="5" s="1"/>
  <c r="G73" i="5"/>
  <c r="G74" i="5" s="1"/>
  <c r="F73" i="5"/>
  <c r="F74" i="5" s="1"/>
  <c r="E73" i="5"/>
  <c r="E74" i="5" s="1"/>
  <c r="D73" i="5"/>
  <c r="D74" i="5" s="1"/>
  <c r="C73" i="5"/>
  <c r="K72" i="5"/>
  <c r="J72" i="5"/>
  <c r="I72" i="5"/>
  <c r="H72" i="5"/>
  <c r="G72" i="5"/>
  <c r="F72" i="5"/>
  <c r="E72" i="5"/>
  <c r="D72" i="5"/>
  <c r="C72" i="5"/>
  <c r="B72" i="5"/>
  <c r="K71" i="5"/>
  <c r="J71" i="5"/>
  <c r="I71" i="5"/>
  <c r="H71" i="5"/>
  <c r="H70" i="5" s="1"/>
  <c r="H75" i="5" s="1"/>
  <c r="H49" i="5" s="1"/>
  <c r="H50" i="5" s="1"/>
  <c r="G71" i="5"/>
  <c r="F71" i="5"/>
  <c r="E71" i="5"/>
  <c r="D71" i="5"/>
  <c r="C71" i="5"/>
  <c r="B71" i="5"/>
  <c r="J74" i="6"/>
  <c r="I74" i="6"/>
  <c r="G74" i="6"/>
  <c r="K73" i="6"/>
  <c r="K74" i="6" s="1"/>
  <c r="J73" i="6"/>
  <c r="I73" i="6"/>
  <c r="H73" i="6"/>
  <c r="H74" i="6" s="1"/>
  <c r="G73" i="6"/>
  <c r="F73" i="6"/>
  <c r="F74" i="6" s="1"/>
  <c r="E73" i="6"/>
  <c r="E74" i="6" s="1"/>
  <c r="D73" i="6"/>
  <c r="D74" i="6" s="1"/>
  <c r="C73" i="6"/>
  <c r="C74" i="6" s="1"/>
  <c r="K72" i="6"/>
  <c r="J72" i="6"/>
  <c r="I72" i="6"/>
  <c r="H72" i="6"/>
  <c r="G72" i="6"/>
  <c r="F72" i="6"/>
  <c r="F70" i="6" s="1"/>
  <c r="F75" i="6" s="1"/>
  <c r="F49" i="6" s="1"/>
  <c r="F50" i="6" s="1"/>
  <c r="E72" i="6"/>
  <c r="D72" i="6"/>
  <c r="C72" i="6"/>
  <c r="B72" i="6"/>
  <c r="K71" i="6"/>
  <c r="J71" i="6"/>
  <c r="I71" i="6"/>
  <c r="H71" i="6"/>
  <c r="H70" i="6" s="1"/>
  <c r="H75" i="6" s="1"/>
  <c r="H49" i="6" s="1"/>
  <c r="H50" i="6" s="1"/>
  <c r="G71" i="6"/>
  <c r="F71" i="6"/>
  <c r="E71" i="6"/>
  <c r="D71" i="6"/>
  <c r="C71" i="6"/>
  <c r="B71" i="6"/>
  <c r="I70" i="6"/>
  <c r="I75" i="6" s="1"/>
  <c r="K74" i="7"/>
  <c r="J74" i="7"/>
  <c r="K73" i="7"/>
  <c r="J73" i="7"/>
  <c r="I73" i="7"/>
  <c r="I74" i="7" s="1"/>
  <c r="H73" i="7"/>
  <c r="H74" i="7" s="1"/>
  <c r="G73" i="7"/>
  <c r="G74" i="7" s="1"/>
  <c r="F73" i="7"/>
  <c r="F74" i="7" s="1"/>
  <c r="E73" i="7"/>
  <c r="E74" i="7" s="1"/>
  <c r="D73" i="7"/>
  <c r="D74" i="7" s="1"/>
  <c r="C73" i="7"/>
  <c r="C74" i="7" s="1"/>
  <c r="K72" i="7"/>
  <c r="J72" i="7"/>
  <c r="I72" i="7"/>
  <c r="H72" i="7"/>
  <c r="G72" i="7"/>
  <c r="F72" i="7"/>
  <c r="E72" i="7"/>
  <c r="D72" i="7"/>
  <c r="C72" i="7"/>
  <c r="B72" i="7"/>
  <c r="K71" i="7"/>
  <c r="K70" i="7" s="1"/>
  <c r="K75" i="7" s="1"/>
  <c r="K49" i="7" s="1"/>
  <c r="K50" i="7" s="1"/>
  <c r="J71" i="7"/>
  <c r="I71" i="7"/>
  <c r="H71" i="7"/>
  <c r="G71" i="7"/>
  <c r="F71" i="7"/>
  <c r="E71" i="7"/>
  <c r="D71" i="7"/>
  <c r="C71" i="7"/>
  <c r="C70" i="7" s="1"/>
  <c r="C75" i="7" s="1"/>
  <c r="C49" i="7" s="1"/>
  <c r="C50" i="7" s="1"/>
  <c r="B71" i="7"/>
  <c r="K73" i="8"/>
  <c r="K74" i="8" s="1"/>
  <c r="J73" i="8"/>
  <c r="J74" i="8" s="1"/>
  <c r="I73" i="8"/>
  <c r="I74" i="8" s="1"/>
  <c r="H73" i="8"/>
  <c r="H74" i="8" s="1"/>
  <c r="G73" i="8"/>
  <c r="G74" i="8" s="1"/>
  <c r="F73" i="8"/>
  <c r="F74" i="8" s="1"/>
  <c r="E73" i="8"/>
  <c r="E74" i="8" s="1"/>
  <c r="D73" i="8"/>
  <c r="D74" i="8" s="1"/>
  <c r="C73" i="8"/>
  <c r="C74" i="8" s="1"/>
  <c r="K72" i="8"/>
  <c r="J72" i="8"/>
  <c r="J70" i="8" s="1"/>
  <c r="J75" i="8" s="1"/>
  <c r="I72" i="8"/>
  <c r="H72" i="8"/>
  <c r="G72" i="8"/>
  <c r="F72" i="8"/>
  <c r="E72" i="8"/>
  <c r="D72" i="8"/>
  <c r="C72" i="8"/>
  <c r="B72" i="8"/>
  <c r="B70" i="8" s="1"/>
  <c r="B75" i="8" s="1"/>
  <c r="K71" i="8"/>
  <c r="J71" i="8"/>
  <c r="I71" i="8"/>
  <c r="H71" i="8"/>
  <c r="G71" i="8"/>
  <c r="F71" i="8"/>
  <c r="F70" i="8" s="1"/>
  <c r="F75" i="8" s="1"/>
  <c r="F49" i="8" s="1"/>
  <c r="F50" i="8" s="1"/>
  <c r="E71" i="8"/>
  <c r="D71" i="8"/>
  <c r="C71" i="8"/>
  <c r="B71" i="8"/>
  <c r="I70" i="8"/>
  <c r="I75" i="8" s="1"/>
  <c r="I49" i="8" s="1"/>
  <c r="I50" i="8" s="1"/>
  <c r="K73" i="9"/>
  <c r="K74" i="9" s="1"/>
  <c r="J73" i="9"/>
  <c r="J74" i="9" s="1"/>
  <c r="I73" i="9"/>
  <c r="I74" i="9" s="1"/>
  <c r="H73" i="9"/>
  <c r="H74" i="9" s="1"/>
  <c r="G73" i="9"/>
  <c r="G74" i="9" s="1"/>
  <c r="F73" i="9"/>
  <c r="F74" i="9" s="1"/>
  <c r="E73" i="9"/>
  <c r="E74" i="9" s="1"/>
  <c r="D73" i="9"/>
  <c r="D74" i="9" s="1"/>
  <c r="C73" i="9"/>
  <c r="C74" i="9" s="1"/>
  <c r="K72" i="9"/>
  <c r="J72" i="9"/>
  <c r="I72" i="9"/>
  <c r="H72" i="9"/>
  <c r="G72" i="9"/>
  <c r="F72" i="9"/>
  <c r="E72" i="9"/>
  <c r="D72" i="9"/>
  <c r="C72" i="9"/>
  <c r="B72" i="9"/>
  <c r="K71" i="9"/>
  <c r="J71" i="9"/>
  <c r="I71" i="9"/>
  <c r="I70" i="9" s="1"/>
  <c r="I75" i="9" s="1"/>
  <c r="H71" i="9"/>
  <c r="G71" i="9"/>
  <c r="F71" i="9"/>
  <c r="F70" i="9" s="1"/>
  <c r="F75" i="9" s="1"/>
  <c r="F49" i="9" s="1"/>
  <c r="F50" i="9" s="1"/>
  <c r="E71" i="9"/>
  <c r="E70" i="9" s="1"/>
  <c r="E75" i="9" s="1"/>
  <c r="E49" i="9" s="1"/>
  <c r="E50" i="9" s="1"/>
  <c r="D71" i="9"/>
  <c r="C71" i="9"/>
  <c r="B71" i="9"/>
  <c r="J70" i="9"/>
  <c r="J75" i="9" s="1"/>
  <c r="K73" i="10"/>
  <c r="K74" i="10" s="1"/>
  <c r="J73" i="10"/>
  <c r="J74" i="10" s="1"/>
  <c r="I73" i="10"/>
  <c r="I74" i="10" s="1"/>
  <c r="H73" i="10"/>
  <c r="H74" i="10" s="1"/>
  <c r="G73" i="10"/>
  <c r="G74" i="10" s="1"/>
  <c r="F73" i="10"/>
  <c r="F74" i="10" s="1"/>
  <c r="E73" i="10"/>
  <c r="E74" i="10" s="1"/>
  <c r="D73" i="10"/>
  <c r="D74" i="10" s="1"/>
  <c r="C73" i="10"/>
  <c r="C74" i="10" s="1"/>
  <c r="K72" i="10"/>
  <c r="J72" i="10"/>
  <c r="I72" i="10"/>
  <c r="H72" i="10"/>
  <c r="G72" i="10"/>
  <c r="F72" i="10"/>
  <c r="E72" i="10"/>
  <c r="D72" i="10"/>
  <c r="C72" i="10"/>
  <c r="B72" i="10"/>
  <c r="K71" i="10"/>
  <c r="J71" i="10"/>
  <c r="I71" i="10"/>
  <c r="I70" i="10" s="1"/>
  <c r="I75" i="10" s="1"/>
  <c r="I49" i="10" s="1"/>
  <c r="I50" i="10" s="1"/>
  <c r="H71" i="10"/>
  <c r="G71" i="10"/>
  <c r="F71" i="10"/>
  <c r="E71" i="10"/>
  <c r="D71" i="10"/>
  <c r="C71" i="10"/>
  <c r="B71" i="10"/>
  <c r="J70" i="10"/>
  <c r="J75" i="10" s="1"/>
  <c r="J49" i="10" s="1"/>
  <c r="J50" i="10" s="1"/>
  <c r="B70" i="10"/>
  <c r="B75" i="10" s="1"/>
  <c r="J74" i="11"/>
  <c r="K73" i="11"/>
  <c r="K74" i="11" s="1"/>
  <c r="J73" i="11"/>
  <c r="I73" i="11"/>
  <c r="I74" i="11" s="1"/>
  <c r="H73" i="11"/>
  <c r="H74" i="11" s="1"/>
  <c r="G73" i="11"/>
  <c r="G74" i="11" s="1"/>
  <c r="F73" i="11"/>
  <c r="F74" i="11" s="1"/>
  <c r="E73" i="11"/>
  <c r="E74" i="11" s="1"/>
  <c r="D73" i="11"/>
  <c r="D74" i="11" s="1"/>
  <c r="C73" i="11"/>
  <c r="C74" i="11" s="1"/>
  <c r="K72" i="11"/>
  <c r="J72" i="11"/>
  <c r="I72" i="11"/>
  <c r="H72" i="11"/>
  <c r="G72" i="11"/>
  <c r="F72" i="11"/>
  <c r="E72" i="11"/>
  <c r="D72" i="11"/>
  <c r="C72" i="11"/>
  <c r="B72" i="11"/>
  <c r="K71" i="11"/>
  <c r="K70" i="11" s="1"/>
  <c r="K75" i="11" s="1"/>
  <c r="K49" i="11" s="1"/>
  <c r="K50" i="11" s="1"/>
  <c r="J71" i="11"/>
  <c r="J70" i="11" s="1"/>
  <c r="J75" i="11" s="1"/>
  <c r="J49" i="11" s="1"/>
  <c r="J50" i="11" s="1"/>
  <c r="I71" i="11"/>
  <c r="H71" i="11"/>
  <c r="G71" i="11"/>
  <c r="F71" i="11"/>
  <c r="F70" i="11" s="1"/>
  <c r="F75" i="11" s="1"/>
  <c r="F49" i="11" s="1"/>
  <c r="F50" i="11" s="1"/>
  <c r="E71" i="11"/>
  <c r="D71" i="11"/>
  <c r="C71" i="11"/>
  <c r="C70" i="11" s="1"/>
  <c r="C75" i="11" s="1"/>
  <c r="C49" i="11" s="1"/>
  <c r="C50" i="11" s="1"/>
  <c r="B71" i="11"/>
  <c r="B70" i="11" s="1"/>
  <c r="B75" i="11" s="1"/>
  <c r="B49" i="11" s="1"/>
  <c r="B50" i="11" s="1"/>
  <c r="G74" i="12"/>
  <c r="F74" i="12"/>
  <c r="K73" i="12"/>
  <c r="K74" i="12" s="1"/>
  <c r="J73" i="12"/>
  <c r="J74" i="12" s="1"/>
  <c r="I73" i="12"/>
  <c r="I74" i="12" s="1"/>
  <c r="H73" i="12"/>
  <c r="H74" i="12" s="1"/>
  <c r="G73" i="12"/>
  <c r="F73" i="12"/>
  <c r="E73" i="12"/>
  <c r="E74" i="12" s="1"/>
  <c r="D73" i="12"/>
  <c r="D74" i="12" s="1"/>
  <c r="C73" i="12"/>
  <c r="C74" i="12" s="1"/>
  <c r="K72" i="12"/>
  <c r="J72" i="12"/>
  <c r="J70" i="12" s="1"/>
  <c r="J75" i="12" s="1"/>
  <c r="J49" i="12" s="1"/>
  <c r="J50" i="12" s="1"/>
  <c r="I72" i="12"/>
  <c r="I70" i="12" s="1"/>
  <c r="I75" i="12" s="1"/>
  <c r="I49" i="12" s="1"/>
  <c r="I50" i="12" s="1"/>
  <c r="H72" i="12"/>
  <c r="G72" i="12"/>
  <c r="F72" i="12"/>
  <c r="F70" i="12" s="1"/>
  <c r="F75" i="12" s="1"/>
  <c r="F49" i="12" s="1"/>
  <c r="F50" i="12" s="1"/>
  <c r="E72" i="12"/>
  <c r="D72" i="12"/>
  <c r="C72" i="12"/>
  <c r="B72" i="12"/>
  <c r="K71" i="12"/>
  <c r="J71" i="12"/>
  <c r="I71" i="12"/>
  <c r="H71" i="12"/>
  <c r="H70" i="12" s="1"/>
  <c r="H75" i="12" s="1"/>
  <c r="H49" i="12" s="1"/>
  <c r="H50" i="12" s="1"/>
  <c r="G71" i="12"/>
  <c r="G70" i="12" s="1"/>
  <c r="G75" i="12" s="1"/>
  <c r="F71" i="12"/>
  <c r="E71" i="12"/>
  <c r="D71" i="12"/>
  <c r="C71" i="12"/>
  <c r="B71" i="12"/>
  <c r="K73" i="13"/>
  <c r="K74" i="13" s="1"/>
  <c r="J73" i="13"/>
  <c r="J74" i="13" s="1"/>
  <c r="I73" i="13"/>
  <c r="I74" i="13" s="1"/>
  <c r="H73" i="13"/>
  <c r="H74" i="13" s="1"/>
  <c r="G73" i="13"/>
  <c r="G74" i="13" s="1"/>
  <c r="F73" i="13"/>
  <c r="F74" i="13" s="1"/>
  <c r="E73" i="13"/>
  <c r="E74" i="13" s="1"/>
  <c r="D73" i="13"/>
  <c r="D74" i="13" s="1"/>
  <c r="C73" i="13"/>
  <c r="C74" i="13" s="1"/>
  <c r="K72" i="13"/>
  <c r="J72" i="13"/>
  <c r="I72" i="13"/>
  <c r="H72" i="13"/>
  <c r="G72" i="13"/>
  <c r="F72" i="13"/>
  <c r="E72" i="13"/>
  <c r="D72" i="13"/>
  <c r="C72" i="13"/>
  <c r="B72" i="13"/>
  <c r="K71" i="13"/>
  <c r="K70" i="13" s="1"/>
  <c r="K75" i="13" s="1"/>
  <c r="J71" i="13"/>
  <c r="I71" i="13"/>
  <c r="H71" i="13"/>
  <c r="G71" i="13"/>
  <c r="F71" i="13"/>
  <c r="F70" i="13" s="1"/>
  <c r="F75" i="13" s="1"/>
  <c r="F49" i="13" s="1"/>
  <c r="F50" i="13" s="1"/>
  <c r="E71" i="13"/>
  <c r="D71" i="13"/>
  <c r="C71" i="13"/>
  <c r="C70" i="13" s="1"/>
  <c r="C75" i="13" s="1"/>
  <c r="B71" i="13"/>
  <c r="G74" i="14"/>
  <c r="F74" i="14"/>
  <c r="K73" i="14"/>
  <c r="K74" i="14" s="1"/>
  <c r="J73" i="14"/>
  <c r="J74" i="14" s="1"/>
  <c r="I73" i="14"/>
  <c r="I74" i="14" s="1"/>
  <c r="H73" i="14"/>
  <c r="H74" i="14" s="1"/>
  <c r="G73" i="14"/>
  <c r="F73" i="14"/>
  <c r="E73" i="14"/>
  <c r="E74" i="14" s="1"/>
  <c r="D73" i="14"/>
  <c r="D74" i="14" s="1"/>
  <c r="C73" i="14"/>
  <c r="C74" i="14" s="1"/>
  <c r="K72" i="14"/>
  <c r="J72" i="14"/>
  <c r="I72" i="14"/>
  <c r="I70" i="14" s="1"/>
  <c r="I75" i="14" s="1"/>
  <c r="I49" i="14" s="1"/>
  <c r="I50" i="14" s="1"/>
  <c r="H72" i="14"/>
  <c r="G72" i="14"/>
  <c r="F72" i="14"/>
  <c r="F70" i="14" s="1"/>
  <c r="F75" i="14" s="1"/>
  <c r="F49" i="14" s="1"/>
  <c r="F50" i="14" s="1"/>
  <c r="E72" i="14"/>
  <c r="D72" i="14"/>
  <c r="C72" i="14"/>
  <c r="B72" i="14"/>
  <c r="K71" i="14"/>
  <c r="J71" i="14"/>
  <c r="I71" i="14"/>
  <c r="H71" i="14"/>
  <c r="H70" i="14" s="1"/>
  <c r="H75" i="14" s="1"/>
  <c r="H49" i="14" s="1"/>
  <c r="H50" i="14" s="1"/>
  <c r="G71" i="14"/>
  <c r="G70" i="14" s="1"/>
  <c r="G75" i="14" s="1"/>
  <c r="F71" i="14"/>
  <c r="E71" i="14"/>
  <c r="D71" i="14"/>
  <c r="D70" i="14" s="1"/>
  <c r="D75" i="14" s="1"/>
  <c r="C71" i="14"/>
  <c r="B71" i="14"/>
  <c r="C74" i="15"/>
  <c r="K73" i="15"/>
  <c r="K74" i="15" s="1"/>
  <c r="J73" i="15"/>
  <c r="J74" i="15" s="1"/>
  <c r="I73" i="15"/>
  <c r="I74" i="15" s="1"/>
  <c r="H73" i="15"/>
  <c r="H74" i="15" s="1"/>
  <c r="G73" i="15"/>
  <c r="G74" i="15" s="1"/>
  <c r="F73" i="15"/>
  <c r="F74" i="15" s="1"/>
  <c r="E73" i="15"/>
  <c r="E74" i="15" s="1"/>
  <c r="D73" i="15"/>
  <c r="D74" i="15" s="1"/>
  <c r="C73" i="15"/>
  <c r="K72" i="15"/>
  <c r="J72" i="15"/>
  <c r="J70" i="15" s="1"/>
  <c r="J75" i="15" s="1"/>
  <c r="J49" i="15" s="1"/>
  <c r="J50" i="15" s="1"/>
  <c r="I72" i="15"/>
  <c r="H72" i="15"/>
  <c r="G72" i="15"/>
  <c r="F72" i="15"/>
  <c r="E72" i="15"/>
  <c r="D72" i="15"/>
  <c r="C72" i="15"/>
  <c r="B72" i="15"/>
  <c r="B70" i="15" s="1"/>
  <c r="B75" i="15" s="1"/>
  <c r="K71" i="15"/>
  <c r="J71" i="15"/>
  <c r="I71" i="15"/>
  <c r="H71" i="15"/>
  <c r="H70" i="15" s="1"/>
  <c r="H75" i="15" s="1"/>
  <c r="H49" i="15" s="1"/>
  <c r="H50" i="15" s="1"/>
  <c r="G71" i="15"/>
  <c r="F71" i="15"/>
  <c r="E71" i="15"/>
  <c r="D71" i="15"/>
  <c r="D70" i="15" s="1"/>
  <c r="D75" i="15" s="1"/>
  <c r="D49" i="15" s="1"/>
  <c r="D50" i="15" s="1"/>
  <c r="C71" i="15"/>
  <c r="B71" i="15"/>
  <c r="J74" i="16"/>
  <c r="I74" i="16"/>
  <c r="K73" i="16"/>
  <c r="K74" i="16" s="1"/>
  <c r="J73" i="16"/>
  <c r="I73" i="16"/>
  <c r="H73" i="16"/>
  <c r="H74" i="16" s="1"/>
  <c r="G73" i="16"/>
  <c r="G74" i="16" s="1"/>
  <c r="F73" i="16"/>
  <c r="F74" i="16" s="1"/>
  <c r="E73" i="16"/>
  <c r="E74" i="16" s="1"/>
  <c r="D73" i="16"/>
  <c r="D74" i="16" s="1"/>
  <c r="C73" i="16"/>
  <c r="C74" i="16" s="1"/>
  <c r="K72" i="16"/>
  <c r="J72" i="16"/>
  <c r="J70" i="16" s="1"/>
  <c r="J75" i="16" s="1"/>
  <c r="J49" i="16" s="1"/>
  <c r="J50" i="16" s="1"/>
  <c r="I72" i="16"/>
  <c r="H72" i="16"/>
  <c r="G72" i="16"/>
  <c r="F72" i="16"/>
  <c r="E72" i="16"/>
  <c r="D72" i="16"/>
  <c r="C72" i="16"/>
  <c r="B72" i="16"/>
  <c r="K71" i="16"/>
  <c r="J71" i="16"/>
  <c r="I71" i="16"/>
  <c r="H71" i="16"/>
  <c r="G71" i="16"/>
  <c r="F71" i="16"/>
  <c r="E71" i="16"/>
  <c r="D71" i="16"/>
  <c r="C71" i="16"/>
  <c r="B71" i="16"/>
  <c r="K73" i="17"/>
  <c r="K74" i="17" s="1"/>
  <c r="J73" i="17"/>
  <c r="J74" i="17" s="1"/>
  <c r="I73" i="17"/>
  <c r="I74" i="17" s="1"/>
  <c r="H73" i="17"/>
  <c r="H74" i="17" s="1"/>
  <c r="G73" i="17"/>
  <c r="G74" i="17" s="1"/>
  <c r="F73" i="17"/>
  <c r="F74" i="17" s="1"/>
  <c r="E73" i="17"/>
  <c r="E74" i="17" s="1"/>
  <c r="D73" i="17"/>
  <c r="D74" i="17" s="1"/>
  <c r="C73" i="17"/>
  <c r="C74" i="17" s="1"/>
  <c r="K72" i="17"/>
  <c r="J72" i="17"/>
  <c r="I72" i="17"/>
  <c r="H72" i="17"/>
  <c r="G72" i="17"/>
  <c r="F72" i="17"/>
  <c r="E72" i="17"/>
  <c r="D72" i="17"/>
  <c r="C72" i="17"/>
  <c r="B72" i="17"/>
  <c r="K71" i="17"/>
  <c r="J71" i="17"/>
  <c r="I71" i="17"/>
  <c r="H71" i="17"/>
  <c r="G71" i="17"/>
  <c r="F71" i="17"/>
  <c r="F70" i="17" s="1"/>
  <c r="F75" i="17" s="1"/>
  <c r="F49" i="17" s="1"/>
  <c r="F50" i="17" s="1"/>
  <c r="E71" i="17"/>
  <c r="E70" i="17" s="1"/>
  <c r="E75" i="17" s="1"/>
  <c r="D71" i="17"/>
  <c r="C71" i="17"/>
  <c r="B71" i="17"/>
  <c r="B70" i="17" s="1"/>
  <c r="B75" i="17" s="1"/>
  <c r="B49" i="17" s="1"/>
  <c r="B50" i="17" s="1"/>
  <c r="J74" i="18"/>
  <c r="K73" i="18"/>
  <c r="K74" i="18" s="1"/>
  <c r="J73" i="18"/>
  <c r="I73" i="18"/>
  <c r="I74" i="18" s="1"/>
  <c r="H73" i="18"/>
  <c r="H74" i="18" s="1"/>
  <c r="G73" i="18"/>
  <c r="G74" i="18" s="1"/>
  <c r="F73" i="18"/>
  <c r="F74" i="18" s="1"/>
  <c r="E73" i="18"/>
  <c r="E74" i="18" s="1"/>
  <c r="D73" i="18"/>
  <c r="D74" i="18" s="1"/>
  <c r="C73" i="18"/>
  <c r="C74" i="18" s="1"/>
  <c r="B74" i="18" s="1"/>
  <c r="B73" i="18" s="1"/>
  <c r="K72" i="18"/>
  <c r="J72" i="18"/>
  <c r="I72" i="18"/>
  <c r="I70" i="18" s="1"/>
  <c r="I75" i="18" s="1"/>
  <c r="I49" i="18" s="1"/>
  <c r="I50" i="18" s="1"/>
  <c r="H72" i="18"/>
  <c r="G72" i="18"/>
  <c r="F72" i="18"/>
  <c r="E72" i="18"/>
  <c r="D72" i="18"/>
  <c r="C72" i="18"/>
  <c r="B72" i="18"/>
  <c r="K71" i="18"/>
  <c r="J71" i="18"/>
  <c r="J70" i="18" s="1"/>
  <c r="J75" i="18" s="1"/>
  <c r="J49" i="18" s="1"/>
  <c r="J50" i="18" s="1"/>
  <c r="I71" i="18"/>
  <c r="H71" i="18"/>
  <c r="G71" i="18"/>
  <c r="G70" i="18" s="1"/>
  <c r="G75" i="18" s="1"/>
  <c r="G49" i="18" s="1"/>
  <c r="G50" i="18" s="1"/>
  <c r="F71" i="18"/>
  <c r="F70" i="18" s="1"/>
  <c r="F75" i="18" s="1"/>
  <c r="F49" i="18" s="1"/>
  <c r="F50" i="18" s="1"/>
  <c r="E71" i="18"/>
  <c r="D71" i="18"/>
  <c r="C71" i="18"/>
  <c r="B71" i="18"/>
  <c r="B70" i="18" s="1"/>
  <c r="B75" i="18" s="1"/>
  <c r="B49" i="18" s="1"/>
  <c r="B50" i="18" s="1"/>
  <c r="K73" i="19"/>
  <c r="K74" i="19" s="1"/>
  <c r="J73" i="19"/>
  <c r="J74" i="19" s="1"/>
  <c r="I73" i="19"/>
  <c r="I74" i="19" s="1"/>
  <c r="H73" i="19"/>
  <c r="H74" i="19" s="1"/>
  <c r="G73" i="19"/>
  <c r="G74" i="19" s="1"/>
  <c r="F73" i="19"/>
  <c r="F74" i="19" s="1"/>
  <c r="E73" i="19"/>
  <c r="E74" i="19" s="1"/>
  <c r="D73" i="19"/>
  <c r="D74" i="19" s="1"/>
  <c r="C73" i="19"/>
  <c r="C74" i="19" s="1"/>
  <c r="K72" i="19"/>
  <c r="J72" i="19"/>
  <c r="I72" i="19"/>
  <c r="H72" i="19"/>
  <c r="G72" i="19"/>
  <c r="F72" i="19"/>
  <c r="E72" i="19"/>
  <c r="D72" i="19"/>
  <c r="C72" i="19"/>
  <c r="B72" i="19"/>
  <c r="K71" i="19"/>
  <c r="J71" i="19"/>
  <c r="I71" i="19"/>
  <c r="H71" i="19"/>
  <c r="G71" i="19"/>
  <c r="F71" i="19"/>
  <c r="F70" i="19" s="1"/>
  <c r="F75" i="19" s="1"/>
  <c r="F49" i="19" s="1"/>
  <c r="F50" i="19" s="1"/>
  <c r="E71" i="19"/>
  <c r="D71" i="19"/>
  <c r="C71" i="19"/>
  <c r="B71" i="19"/>
  <c r="J74" i="20"/>
  <c r="G74" i="20"/>
  <c r="K73" i="20"/>
  <c r="K74" i="20" s="1"/>
  <c r="J73" i="20"/>
  <c r="I73" i="20"/>
  <c r="I74" i="20" s="1"/>
  <c r="H73" i="20"/>
  <c r="H74" i="20" s="1"/>
  <c r="G73" i="20"/>
  <c r="F73" i="20"/>
  <c r="F74" i="20" s="1"/>
  <c r="E73" i="20"/>
  <c r="E74" i="20" s="1"/>
  <c r="D73" i="20"/>
  <c r="D74" i="20" s="1"/>
  <c r="C73" i="20"/>
  <c r="C74" i="20" s="1"/>
  <c r="K72" i="20"/>
  <c r="J72" i="20"/>
  <c r="I72" i="20"/>
  <c r="H72" i="20"/>
  <c r="G72" i="20"/>
  <c r="F72" i="20"/>
  <c r="E72" i="20"/>
  <c r="D72" i="20"/>
  <c r="C72" i="20"/>
  <c r="B72" i="20"/>
  <c r="K71" i="20"/>
  <c r="J71" i="20"/>
  <c r="J70" i="20" s="1"/>
  <c r="J75" i="20" s="1"/>
  <c r="J49" i="20" s="1"/>
  <c r="J50" i="20" s="1"/>
  <c r="I71" i="20"/>
  <c r="I70" i="20" s="1"/>
  <c r="I75" i="20" s="1"/>
  <c r="I49" i="20" s="1"/>
  <c r="I50" i="20" s="1"/>
  <c r="H71" i="20"/>
  <c r="G71" i="20"/>
  <c r="F71" i="20"/>
  <c r="E71" i="20"/>
  <c r="D71" i="20"/>
  <c r="C71" i="20"/>
  <c r="B71" i="20"/>
  <c r="B70" i="20" s="1"/>
  <c r="B75" i="20" s="1"/>
  <c r="B49" i="20" s="1"/>
  <c r="B50" i="20" s="1"/>
  <c r="K74" i="21"/>
  <c r="J74" i="21"/>
  <c r="K73" i="21"/>
  <c r="J73" i="21"/>
  <c r="I73" i="21"/>
  <c r="I74" i="21" s="1"/>
  <c r="H73" i="21"/>
  <c r="H74" i="21" s="1"/>
  <c r="G73" i="21"/>
  <c r="G74" i="21" s="1"/>
  <c r="F73" i="21"/>
  <c r="F74" i="21" s="1"/>
  <c r="E73" i="21"/>
  <c r="E74" i="21" s="1"/>
  <c r="D73" i="21"/>
  <c r="D74" i="21" s="1"/>
  <c r="C73" i="21"/>
  <c r="C74" i="21" s="1"/>
  <c r="K72" i="21"/>
  <c r="J72" i="21"/>
  <c r="I72" i="21"/>
  <c r="H72" i="21"/>
  <c r="G72" i="21"/>
  <c r="F72" i="21"/>
  <c r="E72" i="21"/>
  <c r="D72" i="21"/>
  <c r="C72" i="21"/>
  <c r="B72" i="21"/>
  <c r="K71" i="21"/>
  <c r="K70" i="21" s="1"/>
  <c r="K75" i="21" s="1"/>
  <c r="K49" i="21" s="1"/>
  <c r="K50" i="21" s="1"/>
  <c r="J71" i="21"/>
  <c r="J70" i="21" s="1"/>
  <c r="J75" i="21" s="1"/>
  <c r="J49" i="21" s="1"/>
  <c r="J50" i="21" s="1"/>
  <c r="I71" i="21"/>
  <c r="H71" i="21"/>
  <c r="G71" i="21"/>
  <c r="G70" i="21" s="1"/>
  <c r="G75" i="21" s="1"/>
  <c r="G49" i="21" s="1"/>
  <c r="G50" i="21" s="1"/>
  <c r="F71" i="21"/>
  <c r="E71" i="21"/>
  <c r="D71" i="21"/>
  <c r="C71" i="21"/>
  <c r="B71" i="21"/>
  <c r="B70" i="21" s="1"/>
  <c r="B75" i="21" s="1"/>
  <c r="B49" i="21" s="1"/>
  <c r="B50" i="21" s="1"/>
  <c r="K74" i="22"/>
  <c r="H74" i="22"/>
  <c r="G74" i="22"/>
  <c r="K73" i="22"/>
  <c r="J73" i="22"/>
  <c r="J74" i="22" s="1"/>
  <c r="I73" i="22"/>
  <c r="I74" i="22" s="1"/>
  <c r="H73" i="22"/>
  <c r="G73" i="22"/>
  <c r="F73" i="22"/>
  <c r="F74" i="22" s="1"/>
  <c r="E73" i="22"/>
  <c r="E74" i="22" s="1"/>
  <c r="D73" i="22"/>
  <c r="D74" i="22" s="1"/>
  <c r="C73" i="22"/>
  <c r="C74" i="22" s="1"/>
  <c r="K72" i="22"/>
  <c r="J72" i="22"/>
  <c r="I72" i="22"/>
  <c r="I70" i="22" s="1"/>
  <c r="I75" i="22" s="1"/>
  <c r="H72" i="22"/>
  <c r="G72" i="22"/>
  <c r="F72" i="22"/>
  <c r="E72" i="22"/>
  <c r="D72" i="22"/>
  <c r="C72" i="22"/>
  <c r="B72" i="22"/>
  <c r="K71" i="22"/>
  <c r="J71" i="22"/>
  <c r="J70" i="22" s="1"/>
  <c r="J75" i="22" s="1"/>
  <c r="I71" i="22"/>
  <c r="H71" i="22"/>
  <c r="H70" i="22" s="1"/>
  <c r="H75" i="22" s="1"/>
  <c r="H49" i="22" s="1"/>
  <c r="H50" i="22" s="1"/>
  <c r="G71" i="22"/>
  <c r="F71" i="22"/>
  <c r="E71" i="22"/>
  <c r="D71" i="22"/>
  <c r="C71" i="22"/>
  <c r="B71" i="22"/>
  <c r="B70" i="22" s="1"/>
  <c r="B75" i="22" s="1"/>
  <c r="G70" i="22"/>
  <c r="G75" i="22" s="1"/>
  <c r="G49" i="22" s="1"/>
  <c r="G50" i="22" s="1"/>
  <c r="K73" i="23"/>
  <c r="K74" i="23" s="1"/>
  <c r="J73" i="23"/>
  <c r="J74" i="23" s="1"/>
  <c r="I73" i="23"/>
  <c r="I74" i="23" s="1"/>
  <c r="H73" i="23"/>
  <c r="H74" i="23" s="1"/>
  <c r="G73" i="23"/>
  <c r="G74" i="23" s="1"/>
  <c r="F73" i="23"/>
  <c r="F74" i="23" s="1"/>
  <c r="E73" i="23"/>
  <c r="E74" i="23" s="1"/>
  <c r="D73" i="23"/>
  <c r="D74" i="23" s="1"/>
  <c r="C73" i="23"/>
  <c r="C74" i="23" s="1"/>
  <c r="K72" i="23"/>
  <c r="J72" i="23"/>
  <c r="I72" i="23"/>
  <c r="H72" i="23"/>
  <c r="G72" i="23"/>
  <c r="F72" i="23"/>
  <c r="E72" i="23"/>
  <c r="D72" i="23"/>
  <c r="C72" i="23"/>
  <c r="B72" i="23"/>
  <c r="K71" i="23"/>
  <c r="J71" i="23"/>
  <c r="I71" i="23"/>
  <c r="H71" i="23"/>
  <c r="G71" i="23"/>
  <c r="G70" i="23" s="1"/>
  <c r="G75" i="23" s="1"/>
  <c r="F71" i="23"/>
  <c r="E71" i="23"/>
  <c r="D71" i="23"/>
  <c r="C71" i="23"/>
  <c r="B71" i="23"/>
  <c r="I74" i="24"/>
  <c r="G74" i="24"/>
  <c r="K73" i="24"/>
  <c r="K74" i="24" s="1"/>
  <c r="J73" i="24"/>
  <c r="J74" i="24" s="1"/>
  <c r="I73" i="24"/>
  <c r="H73" i="24"/>
  <c r="H74" i="24" s="1"/>
  <c r="G73" i="24"/>
  <c r="F73" i="24"/>
  <c r="F74" i="24" s="1"/>
  <c r="E73" i="24"/>
  <c r="E74" i="24" s="1"/>
  <c r="D73" i="24"/>
  <c r="D74" i="24" s="1"/>
  <c r="C73" i="24"/>
  <c r="C74" i="24" s="1"/>
  <c r="K72" i="24"/>
  <c r="J72" i="24"/>
  <c r="I72" i="24"/>
  <c r="H72" i="24"/>
  <c r="H70" i="24" s="1"/>
  <c r="H75" i="24" s="1"/>
  <c r="H49" i="24" s="1"/>
  <c r="H50" i="24" s="1"/>
  <c r="G72" i="24"/>
  <c r="F72" i="24"/>
  <c r="E72" i="24"/>
  <c r="D72" i="24"/>
  <c r="C72" i="24"/>
  <c r="B72" i="24"/>
  <c r="K71" i="24"/>
  <c r="J71" i="24"/>
  <c r="I71" i="24"/>
  <c r="I70" i="24" s="1"/>
  <c r="I75" i="24" s="1"/>
  <c r="I49" i="24" s="1"/>
  <c r="I50" i="24" s="1"/>
  <c r="H71" i="24"/>
  <c r="G71" i="24"/>
  <c r="F71" i="24"/>
  <c r="F70" i="24" s="1"/>
  <c r="F75" i="24" s="1"/>
  <c r="E71" i="24"/>
  <c r="D71" i="24"/>
  <c r="C71" i="24"/>
  <c r="C70" i="24" s="1"/>
  <c r="C75" i="24" s="1"/>
  <c r="C49" i="24" s="1"/>
  <c r="C50" i="24" s="1"/>
  <c r="B71" i="24"/>
  <c r="B70" i="24" s="1"/>
  <c r="B75" i="24" s="1"/>
  <c r="B49" i="24" s="1"/>
  <c r="B50" i="24" s="1"/>
  <c r="K70" i="24"/>
  <c r="K75" i="24" s="1"/>
  <c r="K49" i="24" s="1"/>
  <c r="K50" i="24" s="1"/>
  <c r="K73" i="25"/>
  <c r="K74" i="25" s="1"/>
  <c r="J73" i="25"/>
  <c r="J74" i="25" s="1"/>
  <c r="I73" i="25"/>
  <c r="I74" i="25" s="1"/>
  <c r="H73" i="25"/>
  <c r="H74" i="25" s="1"/>
  <c r="G73" i="25"/>
  <c r="G74" i="25" s="1"/>
  <c r="F73" i="25"/>
  <c r="F74" i="25" s="1"/>
  <c r="E73" i="25"/>
  <c r="E74" i="25" s="1"/>
  <c r="D73" i="25"/>
  <c r="D74" i="25" s="1"/>
  <c r="C73" i="25"/>
  <c r="C74" i="25" s="1"/>
  <c r="K72" i="25"/>
  <c r="J72" i="25"/>
  <c r="I72" i="25"/>
  <c r="H72" i="25"/>
  <c r="H70" i="25" s="1"/>
  <c r="H75" i="25" s="1"/>
  <c r="H49" i="25" s="1"/>
  <c r="H50" i="25" s="1"/>
  <c r="G72" i="25"/>
  <c r="F72" i="25"/>
  <c r="E72" i="25"/>
  <c r="E70" i="25" s="1"/>
  <c r="E75" i="25" s="1"/>
  <c r="E49" i="25" s="1"/>
  <c r="E50" i="25" s="1"/>
  <c r="D72" i="25"/>
  <c r="C72" i="25"/>
  <c r="B72" i="25"/>
  <c r="K71" i="25"/>
  <c r="J71" i="25"/>
  <c r="J70" i="25" s="1"/>
  <c r="J75" i="25" s="1"/>
  <c r="I71" i="25"/>
  <c r="I70" i="25" s="1"/>
  <c r="I75" i="25" s="1"/>
  <c r="I49" i="25" s="1"/>
  <c r="I50" i="25" s="1"/>
  <c r="H71" i="25"/>
  <c r="G71" i="25"/>
  <c r="F71" i="25"/>
  <c r="E71" i="25"/>
  <c r="D71" i="25"/>
  <c r="C71" i="25"/>
  <c r="C70" i="25" s="1"/>
  <c r="C75" i="25" s="1"/>
  <c r="C49" i="25" s="1"/>
  <c r="C50" i="25" s="1"/>
  <c r="B71" i="25"/>
  <c r="B70" i="25" s="1"/>
  <c r="B75" i="25" s="1"/>
  <c r="K73" i="26"/>
  <c r="K74" i="26" s="1"/>
  <c r="J73" i="26"/>
  <c r="J74" i="26" s="1"/>
  <c r="I73" i="26"/>
  <c r="I74" i="26" s="1"/>
  <c r="H73" i="26"/>
  <c r="H74" i="26" s="1"/>
  <c r="G73" i="26"/>
  <c r="G74" i="26" s="1"/>
  <c r="F73" i="26"/>
  <c r="F74" i="26" s="1"/>
  <c r="E73" i="26"/>
  <c r="E74" i="26" s="1"/>
  <c r="D73" i="26"/>
  <c r="D74" i="26" s="1"/>
  <c r="C73" i="26"/>
  <c r="C74" i="26" s="1"/>
  <c r="K72" i="26"/>
  <c r="J72" i="26"/>
  <c r="I72" i="26"/>
  <c r="H72" i="26"/>
  <c r="H70" i="26" s="1"/>
  <c r="H75" i="26" s="1"/>
  <c r="H49" i="26" s="1"/>
  <c r="H50" i="26" s="1"/>
  <c r="G72" i="26"/>
  <c r="F72" i="26"/>
  <c r="E72" i="26"/>
  <c r="E70" i="26" s="1"/>
  <c r="E75" i="26" s="1"/>
  <c r="E49" i="26" s="1"/>
  <c r="E50" i="26" s="1"/>
  <c r="D72" i="26"/>
  <c r="C72" i="26"/>
  <c r="B72" i="26"/>
  <c r="K71" i="26"/>
  <c r="J71" i="26"/>
  <c r="J70" i="26" s="1"/>
  <c r="J75" i="26" s="1"/>
  <c r="J49" i="26" s="1"/>
  <c r="J50" i="26" s="1"/>
  <c r="I71" i="26"/>
  <c r="I70" i="26" s="1"/>
  <c r="I75" i="26" s="1"/>
  <c r="I49" i="26" s="1"/>
  <c r="I50" i="26" s="1"/>
  <c r="H71" i="26"/>
  <c r="G71" i="26"/>
  <c r="G70" i="26" s="1"/>
  <c r="G75" i="26" s="1"/>
  <c r="F71" i="26"/>
  <c r="F70" i="26" s="1"/>
  <c r="F75" i="26" s="1"/>
  <c r="F49" i="26" s="1"/>
  <c r="F50" i="26" s="1"/>
  <c r="E71" i="26"/>
  <c r="D71" i="26"/>
  <c r="C71" i="26"/>
  <c r="C70" i="26" s="1"/>
  <c r="C75" i="26" s="1"/>
  <c r="C49" i="26" s="1"/>
  <c r="C50" i="26" s="1"/>
  <c r="B71" i="26"/>
  <c r="B70" i="26" s="1"/>
  <c r="B75" i="26" s="1"/>
  <c r="B49" i="26" s="1"/>
  <c r="B50" i="26" s="1"/>
  <c r="K70" i="26"/>
  <c r="K75" i="26" s="1"/>
  <c r="J74" i="27"/>
  <c r="K73" i="27"/>
  <c r="K74" i="27" s="1"/>
  <c r="J73" i="27"/>
  <c r="I73" i="27"/>
  <c r="I74" i="27" s="1"/>
  <c r="H73" i="27"/>
  <c r="H74" i="27" s="1"/>
  <c r="G73" i="27"/>
  <c r="G74" i="27" s="1"/>
  <c r="F73" i="27"/>
  <c r="F74" i="27" s="1"/>
  <c r="E73" i="27"/>
  <c r="E74" i="27" s="1"/>
  <c r="D73" i="27"/>
  <c r="D74" i="27" s="1"/>
  <c r="C73" i="27"/>
  <c r="C74" i="27" s="1"/>
  <c r="K72" i="27"/>
  <c r="J72" i="27"/>
  <c r="I72" i="27"/>
  <c r="H72" i="27"/>
  <c r="G72" i="27"/>
  <c r="F72" i="27"/>
  <c r="E72" i="27"/>
  <c r="D72" i="27"/>
  <c r="C72" i="27"/>
  <c r="B72" i="27"/>
  <c r="K71" i="27"/>
  <c r="K70" i="27" s="1"/>
  <c r="K75" i="27" s="1"/>
  <c r="K49" i="27" s="1"/>
  <c r="K50" i="27" s="1"/>
  <c r="J71" i="27"/>
  <c r="I71" i="27"/>
  <c r="H71" i="27"/>
  <c r="G71" i="27"/>
  <c r="G70" i="27" s="1"/>
  <c r="G75" i="27" s="1"/>
  <c r="G49" i="27" s="1"/>
  <c r="G50" i="27" s="1"/>
  <c r="F71" i="27"/>
  <c r="F70" i="27" s="1"/>
  <c r="F75" i="27" s="1"/>
  <c r="F49" i="27" s="1"/>
  <c r="F50" i="27" s="1"/>
  <c r="E71" i="27"/>
  <c r="D71" i="27"/>
  <c r="C71" i="27"/>
  <c r="C70" i="27" s="1"/>
  <c r="C75" i="27" s="1"/>
  <c r="C49" i="27" s="1"/>
  <c r="C50" i="27" s="1"/>
  <c r="B71" i="27"/>
  <c r="I74" i="28"/>
  <c r="K73" i="28"/>
  <c r="K74" i="28" s="1"/>
  <c r="J73" i="28"/>
  <c r="J74" i="28" s="1"/>
  <c r="I73" i="28"/>
  <c r="H73" i="28"/>
  <c r="H74" i="28" s="1"/>
  <c r="G73" i="28"/>
  <c r="G74" i="28" s="1"/>
  <c r="F73" i="28"/>
  <c r="F74" i="28" s="1"/>
  <c r="E73" i="28"/>
  <c r="E74" i="28" s="1"/>
  <c r="D73" i="28"/>
  <c r="D74" i="28" s="1"/>
  <c r="C73" i="28"/>
  <c r="C74" i="28" s="1"/>
  <c r="K72" i="28"/>
  <c r="J72" i="28"/>
  <c r="I72" i="28"/>
  <c r="H72" i="28"/>
  <c r="H70" i="28" s="1"/>
  <c r="H75" i="28" s="1"/>
  <c r="H49" i="28" s="1"/>
  <c r="H50" i="28" s="1"/>
  <c r="G72" i="28"/>
  <c r="F72" i="28"/>
  <c r="E72" i="28"/>
  <c r="E70" i="28" s="1"/>
  <c r="E75" i="28" s="1"/>
  <c r="D72" i="28"/>
  <c r="C72" i="28"/>
  <c r="B72" i="28"/>
  <c r="K71" i="28"/>
  <c r="K70" i="28" s="1"/>
  <c r="K75" i="28" s="1"/>
  <c r="K49" i="28" s="1"/>
  <c r="K50" i="28" s="1"/>
  <c r="J71" i="28"/>
  <c r="J70" i="28" s="1"/>
  <c r="J75" i="28" s="1"/>
  <c r="I71" i="28"/>
  <c r="H71" i="28"/>
  <c r="G71" i="28"/>
  <c r="F71" i="28"/>
  <c r="F70" i="28" s="1"/>
  <c r="F75" i="28" s="1"/>
  <c r="F49" i="28" s="1"/>
  <c r="F50" i="28" s="1"/>
  <c r="E71" i="28"/>
  <c r="D71" i="28"/>
  <c r="C71" i="28"/>
  <c r="C70" i="28" s="1"/>
  <c r="C75" i="28" s="1"/>
  <c r="C49" i="28" s="1"/>
  <c r="C50" i="28" s="1"/>
  <c r="B71" i="28"/>
  <c r="B70" i="28" s="1"/>
  <c r="B75" i="28" s="1"/>
  <c r="B49" i="28" s="1"/>
  <c r="B50" i="28" s="1"/>
  <c r="H74" i="29"/>
  <c r="K73" i="29"/>
  <c r="K74" i="29" s="1"/>
  <c r="J73" i="29"/>
  <c r="J74" i="29" s="1"/>
  <c r="I73" i="29"/>
  <c r="I74" i="29" s="1"/>
  <c r="H73" i="29"/>
  <c r="G73" i="29"/>
  <c r="G74" i="29" s="1"/>
  <c r="F73" i="29"/>
  <c r="F74" i="29" s="1"/>
  <c r="E73" i="29"/>
  <c r="E74" i="29" s="1"/>
  <c r="D73" i="29"/>
  <c r="D74" i="29" s="1"/>
  <c r="C73" i="29"/>
  <c r="C74" i="29" s="1"/>
  <c r="K72" i="29"/>
  <c r="J72" i="29"/>
  <c r="I72" i="29"/>
  <c r="H72" i="29"/>
  <c r="G72" i="29"/>
  <c r="F72" i="29"/>
  <c r="E72" i="29"/>
  <c r="D72" i="29"/>
  <c r="C72" i="29"/>
  <c r="B72" i="29"/>
  <c r="K71" i="29"/>
  <c r="K70" i="29" s="1"/>
  <c r="K75" i="29" s="1"/>
  <c r="K49" i="29" s="1"/>
  <c r="K50" i="29" s="1"/>
  <c r="J71" i="29"/>
  <c r="J70" i="29" s="1"/>
  <c r="J75" i="29" s="1"/>
  <c r="J49" i="29" s="1"/>
  <c r="J50" i="29" s="1"/>
  <c r="I71" i="29"/>
  <c r="H71" i="29"/>
  <c r="G71" i="29"/>
  <c r="G70" i="29" s="1"/>
  <c r="G75" i="29" s="1"/>
  <c r="F71" i="29"/>
  <c r="F70" i="29" s="1"/>
  <c r="F75" i="29" s="1"/>
  <c r="E71" i="29"/>
  <c r="D71" i="29"/>
  <c r="C71" i="29"/>
  <c r="C70" i="29" s="1"/>
  <c r="C75" i="29" s="1"/>
  <c r="C49" i="29" s="1"/>
  <c r="C50" i="29" s="1"/>
  <c r="B71" i="29"/>
  <c r="B70" i="29" s="1"/>
  <c r="B75" i="29" s="1"/>
  <c r="B49" i="29" s="1"/>
  <c r="B50" i="29" s="1"/>
  <c r="K74" i="30"/>
  <c r="C74" i="30"/>
  <c r="K73" i="30"/>
  <c r="J73" i="30"/>
  <c r="J74" i="30" s="1"/>
  <c r="I73" i="30"/>
  <c r="I74" i="30" s="1"/>
  <c r="H73" i="30"/>
  <c r="H74" i="30" s="1"/>
  <c r="G73" i="30"/>
  <c r="G74" i="30" s="1"/>
  <c r="F73" i="30"/>
  <c r="F74" i="30" s="1"/>
  <c r="E73" i="30"/>
  <c r="E74" i="30" s="1"/>
  <c r="D73" i="30"/>
  <c r="D74" i="30" s="1"/>
  <c r="C73" i="30"/>
  <c r="K72" i="30"/>
  <c r="J72" i="30"/>
  <c r="I72" i="30"/>
  <c r="H72" i="30"/>
  <c r="G72" i="30"/>
  <c r="F72" i="30"/>
  <c r="F70" i="30" s="1"/>
  <c r="F75" i="30" s="1"/>
  <c r="F49" i="30" s="1"/>
  <c r="F50" i="30" s="1"/>
  <c r="E72" i="30"/>
  <c r="D72" i="30"/>
  <c r="C72" i="30"/>
  <c r="B72" i="30"/>
  <c r="K71" i="30"/>
  <c r="K70" i="30" s="1"/>
  <c r="K75" i="30" s="1"/>
  <c r="K49" i="30" s="1"/>
  <c r="K50" i="30" s="1"/>
  <c r="J71" i="30"/>
  <c r="I71" i="30"/>
  <c r="H71" i="30"/>
  <c r="H70" i="30" s="1"/>
  <c r="H75" i="30" s="1"/>
  <c r="H49" i="30" s="1"/>
  <c r="H50" i="30" s="1"/>
  <c r="G71" i="30"/>
  <c r="G70" i="30" s="1"/>
  <c r="G75" i="30" s="1"/>
  <c r="F71" i="30"/>
  <c r="E71" i="30"/>
  <c r="D71" i="30"/>
  <c r="D70" i="30" s="1"/>
  <c r="D75" i="30" s="1"/>
  <c r="D49" i="30" s="1"/>
  <c r="D50" i="30" s="1"/>
  <c r="C71" i="30"/>
  <c r="C70" i="30" s="1"/>
  <c r="C75" i="30" s="1"/>
  <c r="C49" i="30" s="1"/>
  <c r="C50" i="30" s="1"/>
  <c r="B71" i="30"/>
  <c r="H74" i="31"/>
  <c r="K73" i="31"/>
  <c r="K74" i="31" s="1"/>
  <c r="J73" i="31"/>
  <c r="J74" i="31" s="1"/>
  <c r="I73" i="31"/>
  <c r="I74" i="31" s="1"/>
  <c r="H73" i="31"/>
  <c r="G73" i="31"/>
  <c r="G74" i="31" s="1"/>
  <c r="F73" i="31"/>
  <c r="F74" i="31" s="1"/>
  <c r="E73" i="31"/>
  <c r="E74" i="31" s="1"/>
  <c r="D73" i="31"/>
  <c r="D74" i="31" s="1"/>
  <c r="C73" i="31"/>
  <c r="C74" i="31" s="1"/>
  <c r="K72" i="31"/>
  <c r="J72" i="31"/>
  <c r="I72" i="31"/>
  <c r="I70" i="31" s="1"/>
  <c r="I75" i="31" s="1"/>
  <c r="H72" i="31"/>
  <c r="G72" i="31"/>
  <c r="F72" i="31"/>
  <c r="E72" i="31"/>
  <c r="D72" i="31"/>
  <c r="C72" i="31"/>
  <c r="B72" i="31"/>
  <c r="K71" i="31"/>
  <c r="J71" i="31"/>
  <c r="J70" i="31" s="1"/>
  <c r="J75" i="31" s="1"/>
  <c r="J49" i="31" s="1"/>
  <c r="J50" i="31" s="1"/>
  <c r="I71" i="31"/>
  <c r="H71" i="31"/>
  <c r="G71" i="31"/>
  <c r="F71" i="31"/>
  <c r="E71" i="31"/>
  <c r="D71" i="31"/>
  <c r="D70" i="31" s="1"/>
  <c r="D75" i="31" s="1"/>
  <c r="D49" i="31" s="1"/>
  <c r="D50" i="31" s="1"/>
  <c r="C71" i="31"/>
  <c r="B71" i="31"/>
  <c r="B70" i="31" s="1"/>
  <c r="B75" i="31" s="1"/>
  <c r="B49" i="31" s="1"/>
  <c r="B50" i="31" s="1"/>
  <c r="K73" i="32"/>
  <c r="K74" i="32" s="1"/>
  <c r="J73" i="32"/>
  <c r="J74" i="32" s="1"/>
  <c r="I73" i="32"/>
  <c r="I74" i="32" s="1"/>
  <c r="H73" i="32"/>
  <c r="H74" i="32" s="1"/>
  <c r="G73" i="32"/>
  <c r="G74" i="32" s="1"/>
  <c r="F73" i="32"/>
  <c r="F74" i="32" s="1"/>
  <c r="E73" i="32"/>
  <c r="E74" i="32" s="1"/>
  <c r="D73" i="32"/>
  <c r="D74" i="32" s="1"/>
  <c r="C73" i="32"/>
  <c r="C74" i="32" s="1"/>
  <c r="B74" i="32" s="1"/>
  <c r="B73" i="32" s="1"/>
  <c r="K72" i="32"/>
  <c r="J72" i="32"/>
  <c r="I72" i="32"/>
  <c r="H72" i="32"/>
  <c r="H70" i="32" s="1"/>
  <c r="H75" i="32" s="1"/>
  <c r="G72" i="32"/>
  <c r="F72" i="32"/>
  <c r="E72" i="32"/>
  <c r="D72" i="32"/>
  <c r="C72" i="32"/>
  <c r="B72" i="32"/>
  <c r="K71" i="32"/>
  <c r="K70" i="32" s="1"/>
  <c r="K75" i="32" s="1"/>
  <c r="K49" i="32" s="1"/>
  <c r="K50" i="32" s="1"/>
  <c r="J71" i="32"/>
  <c r="I71" i="32"/>
  <c r="H71" i="32"/>
  <c r="G71" i="32"/>
  <c r="G70" i="32" s="1"/>
  <c r="G75" i="32" s="1"/>
  <c r="G49" i="32" s="1"/>
  <c r="G50" i="32" s="1"/>
  <c r="F71" i="32"/>
  <c r="F70" i="32" s="1"/>
  <c r="F75" i="32" s="1"/>
  <c r="F49" i="32" s="1"/>
  <c r="F50" i="32" s="1"/>
  <c r="E71" i="32"/>
  <c r="D71" i="32"/>
  <c r="C71" i="32"/>
  <c r="C70" i="32" s="1"/>
  <c r="C75" i="32" s="1"/>
  <c r="C49" i="32" s="1"/>
  <c r="C50" i="32" s="1"/>
  <c r="B71" i="32"/>
  <c r="J74" i="33"/>
  <c r="K73" i="33"/>
  <c r="K74" i="33" s="1"/>
  <c r="J73" i="33"/>
  <c r="I73" i="33"/>
  <c r="I74" i="33" s="1"/>
  <c r="H73" i="33"/>
  <c r="H74" i="33" s="1"/>
  <c r="G73" i="33"/>
  <c r="G74" i="33" s="1"/>
  <c r="F73" i="33"/>
  <c r="F74" i="33" s="1"/>
  <c r="E73" i="33"/>
  <c r="E74" i="33" s="1"/>
  <c r="D73" i="33"/>
  <c r="D74" i="33" s="1"/>
  <c r="C73" i="33"/>
  <c r="C74" i="33" s="1"/>
  <c r="K72" i="33"/>
  <c r="J72" i="33"/>
  <c r="I72" i="33"/>
  <c r="H72" i="33"/>
  <c r="G72" i="33"/>
  <c r="F72" i="33"/>
  <c r="E72" i="33"/>
  <c r="D72" i="33"/>
  <c r="C72" i="33"/>
  <c r="B72" i="33"/>
  <c r="K71" i="33"/>
  <c r="K70" i="33" s="1"/>
  <c r="K75" i="33" s="1"/>
  <c r="K49" i="33" s="1"/>
  <c r="K50" i="33" s="1"/>
  <c r="J71" i="33"/>
  <c r="I71" i="33"/>
  <c r="H71" i="33"/>
  <c r="G71" i="33"/>
  <c r="G70" i="33" s="1"/>
  <c r="G75" i="33" s="1"/>
  <c r="F71" i="33"/>
  <c r="F70" i="33" s="1"/>
  <c r="F75" i="33" s="1"/>
  <c r="E71" i="33"/>
  <c r="D71" i="33"/>
  <c r="C71" i="33"/>
  <c r="C70" i="33" s="1"/>
  <c r="C75" i="33" s="1"/>
  <c r="C49" i="33" s="1"/>
  <c r="C50" i="33" s="1"/>
  <c r="B71" i="33"/>
  <c r="K74" i="34"/>
  <c r="I74" i="34"/>
  <c r="K73" i="34"/>
  <c r="J73" i="34"/>
  <c r="J74" i="34" s="1"/>
  <c r="I73" i="34"/>
  <c r="H73" i="34"/>
  <c r="H74" i="34" s="1"/>
  <c r="G73" i="34"/>
  <c r="G74" i="34" s="1"/>
  <c r="F73" i="34"/>
  <c r="F74" i="34" s="1"/>
  <c r="E73" i="34"/>
  <c r="E74" i="34" s="1"/>
  <c r="D73" i="34"/>
  <c r="D74" i="34" s="1"/>
  <c r="C73" i="34"/>
  <c r="C74" i="34" s="1"/>
  <c r="K72" i="34"/>
  <c r="J72" i="34"/>
  <c r="I72" i="34"/>
  <c r="H72" i="34"/>
  <c r="G72" i="34"/>
  <c r="F72" i="34"/>
  <c r="E72" i="34"/>
  <c r="E70" i="34" s="1"/>
  <c r="E75" i="34" s="1"/>
  <c r="E49" i="34" s="1"/>
  <c r="E50" i="34" s="1"/>
  <c r="D72" i="34"/>
  <c r="C72" i="34"/>
  <c r="B72" i="34"/>
  <c r="K71" i="34"/>
  <c r="K70" i="34" s="1"/>
  <c r="K75" i="34" s="1"/>
  <c r="K49" i="34" s="1"/>
  <c r="K50" i="34" s="1"/>
  <c r="J71" i="34"/>
  <c r="J70" i="34" s="1"/>
  <c r="J75" i="34" s="1"/>
  <c r="J49" i="34" s="1"/>
  <c r="J50" i="34" s="1"/>
  <c r="I71" i="34"/>
  <c r="H71" i="34"/>
  <c r="G71" i="34"/>
  <c r="G70" i="34" s="1"/>
  <c r="G75" i="34" s="1"/>
  <c r="F71" i="34"/>
  <c r="E71" i="34"/>
  <c r="D71" i="34"/>
  <c r="D70" i="34" s="1"/>
  <c r="D75" i="34" s="1"/>
  <c r="D49" i="34" s="1"/>
  <c r="D50" i="34" s="1"/>
  <c r="C71" i="34"/>
  <c r="C70" i="34" s="1"/>
  <c r="C75" i="34" s="1"/>
  <c r="C49" i="34" s="1"/>
  <c r="C50" i="34" s="1"/>
  <c r="B71" i="34"/>
  <c r="B70" i="34" s="1"/>
  <c r="B75" i="34" s="1"/>
  <c r="K73" i="35"/>
  <c r="K74" i="35" s="1"/>
  <c r="J73" i="35"/>
  <c r="J74" i="35" s="1"/>
  <c r="I73" i="35"/>
  <c r="I74" i="35" s="1"/>
  <c r="H73" i="35"/>
  <c r="H74" i="35" s="1"/>
  <c r="G73" i="35"/>
  <c r="G74" i="35" s="1"/>
  <c r="F73" i="35"/>
  <c r="F74" i="35" s="1"/>
  <c r="E73" i="35"/>
  <c r="E74" i="35" s="1"/>
  <c r="D73" i="35"/>
  <c r="D74" i="35" s="1"/>
  <c r="C73" i="35"/>
  <c r="C74" i="35" s="1"/>
  <c r="K72" i="35"/>
  <c r="J72" i="35"/>
  <c r="I72" i="35"/>
  <c r="H72" i="35"/>
  <c r="G72" i="35"/>
  <c r="F72" i="35"/>
  <c r="E72" i="35"/>
  <c r="D72" i="35"/>
  <c r="C72" i="35"/>
  <c r="B72" i="35"/>
  <c r="K71" i="35"/>
  <c r="J71" i="35"/>
  <c r="I71" i="35"/>
  <c r="H71" i="35"/>
  <c r="G71" i="35"/>
  <c r="G70" i="35" s="1"/>
  <c r="G75" i="35" s="1"/>
  <c r="F71" i="35"/>
  <c r="F70" i="35" s="1"/>
  <c r="F75" i="35" s="1"/>
  <c r="E71" i="35"/>
  <c r="D71" i="35"/>
  <c r="C71" i="35"/>
  <c r="B71" i="35"/>
  <c r="I70" i="35"/>
  <c r="I75" i="35" s="1"/>
  <c r="K73" i="36"/>
  <c r="K74" i="36" s="1"/>
  <c r="J73" i="36"/>
  <c r="J74" i="36" s="1"/>
  <c r="I73" i="36"/>
  <c r="I74" i="36" s="1"/>
  <c r="H73" i="36"/>
  <c r="H74" i="36" s="1"/>
  <c r="G73" i="36"/>
  <c r="G74" i="36" s="1"/>
  <c r="F73" i="36"/>
  <c r="F74" i="36" s="1"/>
  <c r="E73" i="36"/>
  <c r="E74" i="36" s="1"/>
  <c r="D73" i="36"/>
  <c r="D74" i="36" s="1"/>
  <c r="C73" i="36"/>
  <c r="C74" i="36" s="1"/>
  <c r="B74" i="36" s="1"/>
  <c r="B73" i="36" s="1"/>
  <c r="K72" i="36"/>
  <c r="J72" i="36"/>
  <c r="I72" i="36"/>
  <c r="H72" i="36"/>
  <c r="H70" i="36" s="1"/>
  <c r="H75" i="36" s="1"/>
  <c r="G72" i="36"/>
  <c r="F72" i="36"/>
  <c r="E72" i="36"/>
  <c r="D72" i="36"/>
  <c r="C72" i="36"/>
  <c r="B72" i="36"/>
  <c r="K71" i="36"/>
  <c r="K70" i="36" s="1"/>
  <c r="K75" i="36" s="1"/>
  <c r="K49" i="36" s="1"/>
  <c r="K50" i="36" s="1"/>
  <c r="J71" i="36"/>
  <c r="I71" i="36"/>
  <c r="H71" i="36"/>
  <c r="G71" i="36"/>
  <c r="G70" i="36" s="1"/>
  <c r="G75" i="36" s="1"/>
  <c r="G49" i="36" s="1"/>
  <c r="G50" i="36" s="1"/>
  <c r="F71" i="36"/>
  <c r="F70" i="36" s="1"/>
  <c r="F75" i="36" s="1"/>
  <c r="F49" i="36" s="1"/>
  <c r="F50" i="36" s="1"/>
  <c r="E71" i="36"/>
  <c r="D71" i="36"/>
  <c r="C71" i="36"/>
  <c r="C70" i="36" s="1"/>
  <c r="C75" i="36" s="1"/>
  <c r="C49" i="36" s="1"/>
  <c r="C50" i="36" s="1"/>
  <c r="B71" i="36"/>
  <c r="J74" i="37"/>
  <c r="K73" i="37"/>
  <c r="K74" i="37" s="1"/>
  <c r="J73" i="37"/>
  <c r="I73" i="37"/>
  <c r="I74" i="37" s="1"/>
  <c r="H73" i="37"/>
  <c r="H74" i="37" s="1"/>
  <c r="G73" i="37"/>
  <c r="G74" i="37" s="1"/>
  <c r="F73" i="37"/>
  <c r="F74" i="37" s="1"/>
  <c r="E73" i="37"/>
  <c r="E74" i="37" s="1"/>
  <c r="D73" i="37"/>
  <c r="D74" i="37" s="1"/>
  <c r="C73" i="37"/>
  <c r="C74" i="37" s="1"/>
  <c r="K72" i="37"/>
  <c r="J72" i="37"/>
  <c r="I72" i="37"/>
  <c r="H72" i="37"/>
  <c r="G72" i="37"/>
  <c r="F72" i="37"/>
  <c r="E72" i="37"/>
  <c r="D72" i="37"/>
  <c r="C72" i="37"/>
  <c r="B72" i="37"/>
  <c r="K71" i="37"/>
  <c r="K70" i="37" s="1"/>
  <c r="K75" i="37" s="1"/>
  <c r="K49" i="37" s="1"/>
  <c r="K50" i="37" s="1"/>
  <c r="J71" i="37"/>
  <c r="I71" i="37"/>
  <c r="H71" i="37"/>
  <c r="G71" i="37"/>
  <c r="G70" i="37" s="1"/>
  <c r="G75" i="37" s="1"/>
  <c r="F71" i="37"/>
  <c r="F70" i="37" s="1"/>
  <c r="F75" i="37" s="1"/>
  <c r="F49" i="37" s="1"/>
  <c r="F50" i="37" s="1"/>
  <c r="E71" i="37"/>
  <c r="D71" i="37"/>
  <c r="C71" i="37"/>
  <c r="C70" i="37" s="1"/>
  <c r="C75" i="37" s="1"/>
  <c r="C49" i="37" s="1"/>
  <c r="C50" i="37" s="1"/>
  <c r="B71" i="37"/>
  <c r="K74" i="38"/>
  <c r="I74" i="38"/>
  <c r="K73" i="38"/>
  <c r="J73" i="38"/>
  <c r="J74" i="38" s="1"/>
  <c r="I73" i="38"/>
  <c r="H73" i="38"/>
  <c r="H74" i="38" s="1"/>
  <c r="G73" i="38"/>
  <c r="G74" i="38" s="1"/>
  <c r="F73" i="38"/>
  <c r="F74" i="38" s="1"/>
  <c r="E73" i="38"/>
  <c r="E74" i="38" s="1"/>
  <c r="D73" i="38"/>
  <c r="D74" i="38" s="1"/>
  <c r="C73" i="38"/>
  <c r="C74" i="38" s="1"/>
  <c r="K72" i="38"/>
  <c r="J72" i="38"/>
  <c r="I72" i="38"/>
  <c r="H72" i="38"/>
  <c r="G72" i="38"/>
  <c r="F72" i="38"/>
  <c r="E72" i="38"/>
  <c r="E70" i="38" s="1"/>
  <c r="E75" i="38" s="1"/>
  <c r="E49" i="38" s="1"/>
  <c r="E50" i="38" s="1"/>
  <c r="D72" i="38"/>
  <c r="C72" i="38"/>
  <c r="B72" i="38"/>
  <c r="K71" i="38"/>
  <c r="K70" i="38" s="1"/>
  <c r="K75" i="38" s="1"/>
  <c r="J71" i="38"/>
  <c r="I71" i="38"/>
  <c r="H71" i="38"/>
  <c r="G71" i="38"/>
  <c r="F71" i="38"/>
  <c r="E71" i="38"/>
  <c r="D71" i="38"/>
  <c r="D70" i="38" s="1"/>
  <c r="D75" i="38" s="1"/>
  <c r="D49" i="38" s="1"/>
  <c r="D50" i="38" s="1"/>
  <c r="C71" i="38"/>
  <c r="C70" i="38" s="1"/>
  <c r="C75" i="38" s="1"/>
  <c r="C49" i="38" s="1"/>
  <c r="C50" i="38" s="1"/>
  <c r="B71" i="38"/>
  <c r="F70" i="38"/>
  <c r="F75" i="38" s="1"/>
  <c r="K73" i="39"/>
  <c r="K74" i="39" s="1"/>
  <c r="J73" i="39"/>
  <c r="J74" i="39" s="1"/>
  <c r="I73" i="39"/>
  <c r="I74" i="39" s="1"/>
  <c r="H73" i="39"/>
  <c r="H74" i="39" s="1"/>
  <c r="G73" i="39"/>
  <c r="G74" i="39" s="1"/>
  <c r="F73" i="39"/>
  <c r="F74" i="39" s="1"/>
  <c r="E73" i="39"/>
  <c r="E74" i="39" s="1"/>
  <c r="D73" i="39"/>
  <c r="D74" i="39" s="1"/>
  <c r="C73" i="39"/>
  <c r="C74" i="39" s="1"/>
  <c r="K72" i="39"/>
  <c r="J72" i="39"/>
  <c r="I72" i="39"/>
  <c r="H72" i="39"/>
  <c r="G72" i="39"/>
  <c r="F72" i="39"/>
  <c r="E72" i="39"/>
  <c r="D72" i="39"/>
  <c r="C72" i="39"/>
  <c r="B72" i="39"/>
  <c r="K71" i="39"/>
  <c r="J71" i="39"/>
  <c r="I71" i="39"/>
  <c r="I70" i="39" s="1"/>
  <c r="I75" i="39" s="1"/>
  <c r="I49" i="39" s="1"/>
  <c r="I50" i="39" s="1"/>
  <c r="H71" i="39"/>
  <c r="G71" i="39"/>
  <c r="F71" i="39"/>
  <c r="E71" i="39"/>
  <c r="D71" i="39"/>
  <c r="C71" i="39"/>
  <c r="B71" i="39"/>
  <c r="G70" i="39"/>
  <c r="G75" i="39" s="1"/>
  <c r="G49" i="39" s="1"/>
  <c r="G50" i="39" s="1"/>
  <c r="E70" i="39"/>
  <c r="E75" i="39" s="1"/>
  <c r="E49" i="39" s="1"/>
  <c r="E50" i="39" s="1"/>
  <c r="K73" i="40"/>
  <c r="K74" i="40" s="1"/>
  <c r="J73" i="40"/>
  <c r="J74" i="40" s="1"/>
  <c r="I73" i="40"/>
  <c r="I74" i="40" s="1"/>
  <c r="H73" i="40"/>
  <c r="H74" i="40" s="1"/>
  <c r="G73" i="40"/>
  <c r="G74" i="40" s="1"/>
  <c r="F73" i="40"/>
  <c r="F74" i="40" s="1"/>
  <c r="E73" i="40"/>
  <c r="E74" i="40" s="1"/>
  <c r="D73" i="40"/>
  <c r="D74" i="40" s="1"/>
  <c r="C73" i="40"/>
  <c r="C74" i="40" s="1"/>
  <c r="K72" i="40"/>
  <c r="J72" i="40"/>
  <c r="I72" i="40"/>
  <c r="H72" i="40"/>
  <c r="G72" i="40"/>
  <c r="F72" i="40"/>
  <c r="E72" i="40"/>
  <c r="D72" i="40"/>
  <c r="C72" i="40"/>
  <c r="B72" i="40"/>
  <c r="K71" i="40"/>
  <c r="K70" i="40" s="1"/>
  <c r="K75" i="40" s="1"/>
  <c r="K49" i="40" s="1"/>
  <c r="K50" i="40" s="1"/>
  <c r="J71" i="40"/>
  <c r="J70" i="40" s="1"/>
  <c r="J75" i="40" s="1"/>
  <c r="J49" i="40" s="1"/>
  <c r="J50" i="40" s="1"/>
  <c r="I71" i="40"/>
  <c r="H71" i="40"/>
  <c r="G71" i="40"/>
  <c r="F71" i="40"/>
  <c r="E71" i="40"/>
  <c r="D71" i="40"/>
  <c r="C71" i="40"/>
  <c r="C70" i="40" s="1"/>
  <c r="C75" i="40" s="1"/>
  <c r="C49" i="40" s="1"/>
  <c r="C50" i="40" s="1"/>
  <c r="B71" i="40"/>
  <c r="B70" i="40" s="1"/>
  <c r="B75" i="40" s="1"/>
  <c r="B49" i="40" s="1"/>
  <c r="B50" i="40" s="1"/>
  <c r="E70" i="40"/>
  <c r="E75" i="40" s="1"/>
  <c r="E49" i="40" s="1"/>
  <c r="E50" i="40" s="1"/>
  <c r="D70" i="40"/>
  <c r="D75" i="40" s="1"/>
  <c r="D49" i="40" s="1"/>
  <c r="D50" i="40" s="1"/>
  <c r="K73" i="1"/>
  <c r="K74" i="1" s="1"/>
  <c r="J73" i="1"/>
  <c r="J74" i="1" s="1"/>
  <c r="I73" i="1"/>
  <c r="I74" i="1" s="1"/>
  <c r="H73" i="1"/>
  <c r="H74" i="1" s="1"/>
  <c r="G73" i="1"/>
  <c r="G74" i="1" s="1"/>
  <c r="F73" i="1"/>
  <c r="F74" i="1" s="1"/>
  <c r="E73" i="1"/>
  <c r="E74" i="1" s="1"/>
  <c r="D73" i="1"/>
  <c r="D74" i="1" s="1"/>
  <c r="C73" i="1"/>
  <c r="C74" i="1" s="1"/>
  <c r="K72" i="1"/>
  <c r="J72" i="1"/>
  <c r="I72" i="1"/>
  <c r="H72" i="1"/>
  <c r="G72" i="1"/>
  <c r="G70" i="1" s="1"/>
  <c r="G75" i="1" s="1"/>
  <c r="G49" i="1" s="1"/>
  <c r="G50" i="1" s="1"/>
  <c r="F72" i="1"/>
  <c r="E72" i="1"/>
  <c r="D72" i="1"/>
  <c r="C72" i="1"/>
  <c r="B72" i="1"/>
  <c r="K71" i="1"/>
  <c r="J71" i="1"/>
  <c r="I71" i="1"/>
  <c r="I70" i="1" s="1"/>
  <c r="I75" i="1" s="1"/>
  <c r="I49" i="1" s="1"/>
  <c r="I50" i="1" s="1"/>
  <c r="H71" i="1"/>
  <c r="G71" i="1"/>
  <c r="F71" i="1"/>
  <c r="E71" i="1"/>
  <c r="E70" i="1" s="1"/>
  <c r="E75" i="1" s="1"/>
  <c r="E49" i="1" s="1"/>
  <c r="E50" i="1" s="1"/>
  <c r="D71" i="1"/>
  <c r="C71" i="1"/>
  <c r="B71" i="1"/>
  <c r="J70" i="1"/>
  <c r="J75" i="1" s="1"/>
  <c r="J49" i="1" s="1"/>
  <c r="J50" i="1" s="1"/>
  <c r="H70" i="1"/>
  <c r="H75" i="1" s="1"/>
  <c r="H49" i="1" s="1"/>
  <c r="H50" i="1" s="1"/>
  <c r="K32" i="2"/>
  <c r="J32" i="2"/>
  <c r="I32" i="2"/>
  <c r="H32" i="2"/>
  <c r="G32" i="2"/>
  <c r="F32" i="2"/>
  <c r="E32" i="2"/>
  <c r="D32" i="2"/>
  <c r="C32" i="2"/>
  <c r="B32" i="2"/>
  <c r="E19" i="2"/>
  <c r="E22" i="2" s="1"/>
  <c r="E24" i="2" s="1"/>
  <c r="K18" i="2"/>
  <c r="J18" i="2"/>
  <c r="I18" i="2"/>
  <c r="H18" i="2"/>
  <c r="G18" i="2"/>
  <c r="F18" i="2"/>
  <c r="E18" i="2"/>
  <c r="D18" i="2"/>
  <c r="C18" i="2"/>
  <c r="B18" i="2"/>
  <c r="K10" i="2"/>
  <c r="K19" i="2" s="1"/>
  <c r="K22" i="2" s="1"/>
  <c r="K24" i="2" s="1"/>
  <c r="J10" i="2"/>
  <c r="J19" i="2" s="1"/>
  <c r="J22" i="2" s="1"/>
  <c r="J24" i="2" s="1"/>
  <c r="I10" i="2"/>
  <c r="H10" i="2"/>
  <c r="H19" i="2" s="1"/>
  <c r="H22" i="2" s="1"/>
  <c r="H24" i="2" s="1"/>
  <c r="G10" i="2"/>
  <c r="F10" i="2"/>
  <c r="E10" i="2"/>
  <c r="D10" i="2"/>
  <c r="D19" i="2" s="1"/>
  <c r="D22" i="2" s="1"/>
  <c r="D24" i="2" s="1"/>
  <c r="C10" i="2"/>
  <c r="C19" i="2" s="1"/>
  <c r="C22" i="2" s="1"/>
  <c r="C24" i="2" s="1"/>
  <c r="B10" i="2"/>
  <c r="B19" i="2" s="1"/>
  <c r="B22" i="2" s="1"/>
  <c r="B24" i="2" s="1"/>
  <c r="K32" i="3"/>
  <c r="J32" i="3"/>
  <c r="I32" i="3"/>
  <c r="H32" i="3"/>
  <c r="G32" i="3"/>
  <c r="F32" i="3"/>
  <c r="E32" i="3"/>
  <c r="D32" i="3"/>
  <c r="C32" i="3"/>
  <c r="B32" i="3"/>
  <c r="J19" i="3"/>
  <c r="J22" i="3" s="1"/>
  <c r="J24" i="3" s="1"/>
  <c r="B19" i="3"/>
  <c r="B22" i="3" s="1"/>
  <c r="B24" i="3" s="1"/>
  <c r="K18" i="3"/>
  <c r="J18" i="3"/>
  <c r="I18" i="3"/>
  <c r="H18" i="3"/>
  <c r="G18" i="3"/>
  <c r="G19" i="3" s="1"/>
  <c r="G22" i="3" s="1"/>
  <c r="G24" i="3" s="1"/>
  <c r="F18" i="3"/>
  <c r="E18" i="3"/>
  <c r="D18" i="3"/>
  <c r="C18" i="3"/>
  <c r="B18" i="3"/>
  <c r="K10" i="3"/>
  <c r="J10" i="3"/>
  <c r="I10" i="3"/>
  <c r="I19" i="3" s="1"/>
  <c r="I22" i="3" s="1"/>
  <c r="I24" i="3" s="1"/>
  <c r="H10" i="3"/>
  <c r="H19" i="3" s="1"/>
  <c r="H22" i="3" s="1"/>
  <c r="H24" i="3" s="1"/>
  <c r="G10" i="3"/>
  <c r="F10" i="3"/>
  <c r="F19" i="3" s="1"/>
  <c r="F22" i="3" s="1"/>
  <c r="F24" i="3" s="1"/>
  <c r="E10" i="3"/>
  <c r="E19" i="3" s="1"/>
  <c r="E22" i="3" s="1"/>
  <c r="E24" i="3" s="1"/>
  <c r="D10" i="3"/>
  <c r="C10" i="3"/>
  <c r="B10" i="3"/>
  <c r="I49" i="4"/>
  <c r="I50" i="4" s="1"/>
  <c r="K32" i="4"/>
  <c r="J32" i="4"/>
  <c r="I32" i="4"/>
  <c r="H32" i="4"/>
  <c r="G32" i="4"/>
  <c r="F32" i="4"/>
  <c r="E32" i="4"/>
  <c r="D32" i="4"/>
  <c r="C32" i="4"/>
  <c r="B32" i="4"/>
  <c r="K18" i="4"/>
  <c r="J18" i="4"/>
  <c r="I18" i="4"/>
  <c r="H18" i="4"/>
  <c r="G18" i="4"/>
  <c r="F18" i="4"/>
  <c r="E18" i="4"/>
  <c r="D18" i="4"/>
  <c r="C18" i="4"/>
  <c r="B18" i="4"/>
  <c r="B19" i="4" s="1"/>
  <c r="B22" i="4" s="1"/>
  <c r="B24" i="4" s="1"/>
  <c r="K10" i="4"/>
  <c r="J10" i="4"/>
  <c r="I10" i="4"/>
  <c r="I19" i="4" s="1"/>
  <c r="I22" i="4" s="1"/>
  <c r="I24" i="4" s="1"/>
  <c r="H10" i="4"/>
  <c r="H19" i="4" s="1"/>
  <c r="H22" i="4" s="1"/>
  <c r="H24" i="4" s="1"/>
  <c r="G10" i="4"/>
  <c r="F10" i="4"/>
  <c r="E10" i="4"/>
  <c r="E19" i="4" s="1"/>
  <c r="E22" i="4" s="1"/>
  <c r="E24" i="4" s="1"/>
  <c r="D10" i="4"/>
  <c r="D19" i="4" s="1"/>
  <c r="D22" i="4" s="1"/>
  <c r="D24" i="4" s="1"/>
  <c r="C10" i="4"/>
  <c r="B10" i="4"/>
  <c r="K32" i="5"/>
  <c r="J32" i="5"/>
  <c r="I32" i="5"/>
  <c r="H32" i="5"/>
  <c r="G32" i="5"/>
  <c r="F32" i="5"/>
  <c r="E32" i="5"/>
  <c r="D32" i="5"/>
  <c r="C32" i="5"/>
  <c r="B32" i="5"/>
  <c r="I24" i="5"/>
  <c r="K18" i="5"/>
  <c r="J18" i="5"/>
  <c r="I18" i="5"/>
  <c r="H18" i="5"/>
  <c r="G18" i="5"/>
  <c r="F18" i="5"/>
  <c r="E18" i="5"/>
  <c r="D18" i="5"/>
  <c r="C18" i="5"/>
  <c r="B18" i="5"/>
  <c r="K10" i="5"/>
  <c r="J10" i="5"/>
  <c r="J19" i="5" s="1"/>
  <c r="J22" i="5" s="1"/>
  <c r="J24" i="5" s="1"/>
  <c r="I10" i="5"/>
  <c r="I19" i="5" s="1"/>
  <c r="I22" i="5" s="1"/>
  <c r="H10" i="5"/>
  <c r="H19" i="5" s="1"/>
  <c r="H22" i="5" s="1"/>
  <c r="H24" i="5" s="1"/>
  <c r="G10" i="5"/>
  <c r="F10" i="5"/>
  <c r="E10" i="5"/>
  <c r="E19" i="5" s="1"/>
  <c r="E22" i="5" s="1"/>
  <c r="E24" i="5" s="1"/>
  <c r="D10" i="5"/>
  <c r="D19" i="5" s="1"/>
  <c r="D22" i="5" s="1"/>
  <c r="D24" i="5" s="1"/>
  <c r="C10" i="5"/>
  <c r="B10" i="5"/>
  <c r="B19" i="5" s="1"/>
  <c r="B22" i="5" s="1"/>
  <c r="B24" i="5" s="1"/>
  <c r="I49" i="6"/>
  <c r="I50" i="6" s="1"/>
  <c r="K32" i="6"/>
  <c r="J32" i="6"/>
  <c r="I32" i="6"/>
  <c r="H32" i="6"/>
  <c r="G32" i="6"/>
  <c r="F32" i="6"/>
  <c r="E32" i="6"/>
  <c r="D32" i="6"/>
  <c r="C32" i="6"/>
  <c r="B32" i="6"/>
  <c r="B19" i="6"/>
  <c r="B22" i="6" s="1"/>
  <c r="B24" i="6" s="1"/>
  <c r="K18" i="6"/>
  <c r="J18" i="6"/>
  <c r="I18" i="6"/>
  <c r="H18" i="6"/>
  <c r="G18" i="6"/>
  <c r="F18" i="6"/>
  <c r="E18" i="6"/>
  <c r="E19" i="6" s="1"/>
  <c r="E22" i="6" s="1"/>
  <c r="E24" i="6" s="1"/>
  <c r="D18" i="6"/>
  <c r="C18" i="6"/>
  <c r="B18" i="6"/>
  <c r="K10" i="6"/>
  <c r="K19" i="6" s="1"/>
  <c r="K22" i="6" s="1"/>
  <c r="K24" i="6" s="1"/>
  <c r="J10" i="6"/>
  <c r="J19" i="6" s="1"/>
  <c r="J22" i="6" s="1"/>
  <c r="J24" i="6" s="1"/>
  <c r="I10" i="6"/>
  <c r="I19" i="6" s="1"/>
  <c r="I22" i="6" s="1"/>
  <c r="I24" i="6" s="1"/>
  <c r="H10" i="6"/>
  <c r="H19" i="6" s="1"/>
  <c r="H22" i="6" s="1"/>
  <c r="H24" i="6" s="1"/>
  <c r="G10" i="6"/>
  <c r="F10" i="6"/>
  <c r="F19" i="6" s="1"/>
  <c r="F22" i="6" s="1"/>
  <c r="F24" i="6" s="1"/>
  <c r="E10" i="6"/>
  <c r="D10" i="6"/>
  <c r="C10" i="6"/>
  <c r="C19" i="6" s="1"/>
  <c r="C22" i="6" s="1"/>
  <c r="C24" i="6" s="1"/>
  <c r="B10" i="6"/>
  <c r="K32" i="7"/>
  <c r="J32" i="7"/>
  <c r="I32" i="7"/>
  <c r="H32" i="7"/>
  <c r="G32" i="7"/>
  <c r="F32" i="7"/>
  <c r="E32" i="7"/>
  <c r="D32" i="7"/>
  <c r="C32" i="7"/>
  <c r="B32" i="7"/>
  <c r="K18" i="7"/>
  <c r="J18" i="7"/>
  <c r="I18" i="7"/>
  <c r="H18" i="7"/>
  <c r="G18" i="7"/>
  <c r="F18" i="7"/>
  <c r="E18" i="7"/>
  <c r="E19" i="7" s="1"/>
  <c r="E22" i="7" s="1"/>
  <c r="E24" i="7" s="1"/>
  <c r="D18" i="7"/>
  <c r="C18" i="7"/>
  <c r="B18" i="7"/>
  <c r="B19" i="7" s="1"/>
  <c r="B22" i="7" s="1"/>
  <c r="B24" i="7" s="1"/>
  <c r="K10" i="7"/>
  <c r="K19" i="7" s="1"/>
  <c r="K22" i="7" s="1"/>
  <c r="K24" i="7" s="1"/>
  <c r="J10" i="7"/>
  <c r="I10" i="7"/>
  <c r="H10" i="7"/>
  <c r="H19" i="7" s="1"/>
  <c r="H22" i="7" s="1"/>
  <c r="H24" i="7" s="1"/>
  <c r="G10" i="7"/>
  <c r="F10" i="7"/>
  <c r="F19" i="7" s="1"/>
  <c r="F22" i="7" s="1"/>
  <c r="F24" i="7" s="1"/>
  <c r="E10" i="7"/>
  <c r="D10" i="7"/>
  <c r="D19" i="7" s="1"/>
  <c r="D22" i="7" s="1"/>
  <c r="D24" i="7" s="1"/>
  <c r="C10" i="7"/>
  <c r="C19" i="7" s="1"/>
  <c r="C22" i="7" s="1"/>
  <c r="C24" i="7" s="1"/>
  <c r="B10" i="7"/>
  <c r="J49" i="8"/>
  <c r="J50" i="8" s="1"/>
  <c r="B49" i="8"/>
  <c r="B50" i="8" s="1"/>
  <c r="K32" i="8"/>
  <c r="J32" i="8"/>
  <c r="I32" i="8"/>
  <c r="H32" i="8"/>
  <c r="G32" i="8"/>
  <c r="F32" i="8"/>
  <c r="E32" i="8"/>
  <c r="D32" i="8"/>
  <c r="C32" i="8"/>
  <c r="B32" i="8"/>
  <c r="J19" i="8"/>
  <c r="J22" i="8" s="1"/>
  <c r="J24" i="8" s="1"/>
  <c r="K18" i="8"/>
  <c r="J18" i="8"/>
  <c r="I18" i="8"/>
  <c r="H18" i="8"/>
  <c r="G18" i="8"/>
  <c r="F18" i="8"/>
  <c r="E18" i="8"/>
  <c r="D18" i="8"/>
  <c r="C18" i="8"/>
  <c r="B18" i="8"/>
  <c r="K10" i="8"/>
  <c r="J10" i="8"/>
  <c r="I10" i="8"/>
  <c r="I19" i="8" s="1"/>
  <c r="I22" i="8" s="1"/>
  <c r="I24" i="8" s="1"/>
  <c r="H10" i="8"/>
  <c r="G10" i="8"/>
  <c r="F10" i="8"/>
  <c r="F19" i="8" s="1"/>
  <c r="F22" i="8" s="1"/>
  <c r="F24" i="8" s="1"/>
  <c r="E10" i="8"/>
  <c r="E19" i="8" s="1"/>
  <c r="E22" i="8" s="1"/>
  <c r="E24" i="8" s="1"/>
  <c r="D10" i="8"/>
  <c r="D19" i="8" s="1"/>
  <c r="D22" i="8" s="1"/>
  <c r="D24" i="8" s="1"/>
  <c r="C10" i="8"/>
  <c r="B10" i="8"/>
  <c r="B19" i="8" s="1"/>
  <c r="B22" i="8" s="1"/>
  <c r="B24" i="8" s="1"/>
  <c r="I50" i="9"/>
  <c r="J49" i="9"/>
  <c r="J50" i="9" s="1"/>
  <c r="I49" i="9"/>
  <c r="K32" i="9"/>
  <c r="J32" i="9"/>
  <c r="I32" i="9"/>
  <c r="H32" i="9"/>
  <c r="G32" i="9"/>
  <c r="F32" i="9"/>
  <c r="E32" i="9"/>
  <c r="D32" i="9"/>
  <c r="C32" i="9"/>
  <c r="B32" i="9"/>
  <c r="J19" i="9"/>
  <c r="J22" i="9" s="1"/>
  <c r="J24" i="9" s="1"/>
  <c r="B19" i="9"/>
  <c r="B22" i="9" s="1"/>
  <c r="B24" i="9" s="1"/>
  <c r="K18" i="9"/>
  <c r="J18" i="9"/>
  <c r="I18" i="9"/>
  <c r="H18" i="9"/>
  <c r="G18" i="9"/>
  <c r="F18" i="9"/>
  <c r="E18" i="9"/>
  <c r="D18" i="9"/>
  <c r="C18" i="9"/>
  <c r="B18" i="9"/>
  <c r="K10" i="9"/>
  <c r="J10" i="9"/>
  <c r="I10" i="9"/>
  <c r="I19" i="9" s="1"/>
  <c r="I22" i="9" s="1"/>
  <c r="I24" i="9" s="1"/>
  <c r="H10" i="9"/>
  <c r="H19" i="9" s="1"/>
  <c r="H22" i="9" s="1"/>
  <c r="H24" i="9" s="1"/>
  <c r="G10" i="9"/>
  <c r="F10" i="9"/>
  <c r="F19" i="9" s="1"/>
  <c r="F22" i="9" s="1"/>
  <c r="F24" i="9" s="1"/>
  <c r="E10" i="9"/>
  <c r="E19" i="9" s="1"/>
  <c r="E22" i="9" s="1"/>
  <c r="E24" i="9" s="1"/>
  <c r="D10" i="9"/>
  <c r="C10" i="9"/>
  <c r="B10" i="9"/>
  <c r="B49" i="10"/>
  <c r="B50" i="10" s="1"/>
  <c r="K32" i="10"/>
  <c r="J32" i="10"/>
  <c r="I32" i="10"/>
  <c r="H32" i="10"/>
  <c r="G32" i="10"/>
  <c r="F32" i="10"/>
  <c r="E32" i="10"/>
  <c r="D32" i="10"/>
  <c r="C32" i="10"/>
  <c r="B32" i="10"/>
  <c r="H19" i="10"/>
  <c r="H22" i="10" s="1"/>
  <c r="H24" i="10" s="1"/>
  <c r="E19" i="10"/>
  <c r="E22" i="10" s="1"/>
  <c r="E24" i="10" s="1"/>
  <c r="K18" i="10"/>
  <c r="J18" i="10"/>
  <c r="I18" i="10"/>
  <c r="H18" i="10"/>
  <c r="G18" i="10"/>
  <c r="F18" i="10"/>
  <c r="E18" i="10"/>
  <c r="D18" i="10"/>
  <c r="C18" i="10"/>
  <c r="B18" i="10"/>
  <c r="K10" i="10"/>
  <c r="K19" i="10" s="1"/>
  <c r="K22" i="10" s="1"/>
  <c r="K24" i="10" s="1"/>
  <c r="J10" i="10"/>
  <c r="J19" i="10" s="1"/>
  <c r="J22" i="10" s="1"/>
  <c r="J24" i="10" s="1"/>
  <c r="I10" i="10"/>
  <c r="I19" i="10" s="1"/>
  <c r="I22" i="10" s="1"/>
  <c r="I24" i="10" s="1"/>
  <c r="H10" i="10"/>
  <c r="G10" i="10"/>
  <c r="F10" i="10"/>
  <c r="E10" i="10"/>
  <c r="D10" i="10"/>
  <c r="D19" i="10" s="1"/>
  <c r="D22" i="10" s="1"/>
  <c r="D24" i="10" s="1"/>
  <c r="C10" i="10"/>
  <c r="C19" i="10" s="1"/>
  <c r="C22" i="10" s="1"/>
  <c r="C24" i="10" s="1"/>
  <c r="B10" i="10"/>
  <c r="B19" i="10" s="1"/>
  <c r="B22" i="10" s="1"/>
  <c r="B24" i="10" s="1"/>
  <c r="K32" i="11"/>
  <c r="J32" i="11"/>
  <c r="I32" i="11"/>
  <c r="H32" i="11"/>
  <c r="G32" i="11"/>
  <c r="F32" i="11"/>
  <c r="E32" i="11"/>
  <c r="D32" i="11"/>
  <c r="C32" i="11"/>
  <c r="B32" i="11"/>
  <c r="I24" i="11"/>
  <c r="K19" i="11"/>
  <c r="K22" i="11" s="1"/>
  <c r="K24" i="11" s="1"/>
  <c r="C19" i="11"/>
  <c r="C22" i="11" s="1"/>
  <c r="C24" i="11" s="1"/>
  <c r="B19" i="11"/>
  <c r="B22" i="11" s="1"/>
  <c r="B24" i="11" s="1"/>
  <c r="K18" i="11"/>
  <c r="J18" i="11"/>
  <c r="I18" i="11"/>
  <c r="H18" i="11"/>
  <c r="G18" i="11"/>
  <c r="F18" i="11"/>
  <c r="E18" i="11"/>
  <c r="D18" i="11"/>
  <c r="C18" i="11"/>
  <c r="B18" i="11"/>
  <c r="K10" i="11"/>
  <c r="J10" i="11"/>
  <c r="J19" i="11" s="1"/>
  <c r="J22" i="11" s="1"/>
  <c r="J24" i="11" s="1"/>
  <c r="I10" i="11"/>
  <c r="I19" i="11" s="1"/>
  <c r="I22" i="11" s="1"/>
  <c r="H10" i="11"/>
  <c r="G10" i="11"/>
  <c r="G19" i="11" s="1"/>
  <c r="G22" i="11" s="1"/>
  <c r="G24" i="11" s="1"/>
  <c r="F10" i="11"/>
  <c r="F19" i="11" s="1"/>
  <c r="F22" i="11" s="1"/>
  <c r="F24" i="11" s="1"/>
  <c r="E10" i="11"/>
  <c r="E19" i="11" s="1"/>
  <c r="E22" i="11" s="1"/>
  <c r="E24" i="11" s="1"/>
  <c r="D10" i="11"/>
  <c r="C10" i="11"/>
  <c r="B10" i="11"/>
  <c r="G49" i="12"/>
  <c r="G50" i="12" s="1"/>
  <c r="K32" i="12"/>
  <c r="J32" i="12"/>
  <c r="I32" i="12"/>
  <c r="H32" i="12"/>
  <c r="G32" i="12"/>
  <c r="F32" i="12"/>
  <c r="E32" i="12"/>
  <c r="D32" i="12"/>
  <c r="C32" i="12"/>
  <c r="B32" i="12"/>
  <c r="B19" i="12"/>
  <c r="B22" i="12" s="1"/>
  <c r="B24" i="12" s="1"/>
  <c r="K18" i="12"/>
  <c r="J18" i="12"/>
  <c r="I18" i="12"/>
  <c r="H18" i="12"/>
  <c r="G18" i="12"/>
  <c r="F18" i="12"/>
  <c r="E18" i="12"/>
  <c r="D18" i="12"/>
  <c r="C18" i="12"/>
  <c r="B18" i="12"/>
  <c r="K10" i="12"/>
  <c r="J10" i="12"/>
  <c r="J19" i="12" s="1"/>
  <c r="J22" i="12" s="1"/>
  <c r="J24" i="12" s="1"/>
  <c r="I10" i="12"/>
  <c r="I19" i="12" s="1"/>
  <c r="I22" i="12" s="1"/>
  <c r="I24" i="12" s="1"/>
  <c r="H10" i="12"/>
  <c r="H19" i="12" s="1"/>
  <c r="H22" i="12" s="1"/>
  <c r="H24" i="12" s="1"/>
  <c r="G10" i="12"/>
  <c r="G19" i="12" s="1"/>
  <c r="G22" i="12" s="1"/>
  <c r="G24" i="12" s="1"/>
  <c r="F10" i="12"/>
  <c r="F19" i="12" s="1"/>
  <c r="F22" i="12" s="1"/>
  <c r="F24" i="12" s="1"/>
  <c r="E10" i="12"/>
  <c r="E19" i="12" s="1"/>
  <c r="E22" i="12" s="1"/>
  <c r="E24" i="12" s="1"/>
  <c r="D10" i="12"/>
  <c r="C10" i="12"/>
  <c r="B10" i="12"/>
  <c r="K49" i="13"/>
  <c r="K50" i="13" s="1"/>
  <c r="C49" i="13"/>
  <c r="C50" i="13" s="1"/>
  <c r="K32" i="13"/>
  <c r="J32" i="13"/>
  <c r="I32" i="13"/>
  <c r="H32" i="13"/>
  <c r="G32" i="13"/>
  <c r="F32" i="13"/>
  <c r="E32" i="13"/>
  <c r="D32" i="13"/>
  <c r="C32" i="13"/>
  <c r="B32" i="13"/>
  <c r="K22" i="13"/>
  <c r="K24" i="13" s="1"/>
  <c r="C22" i="13"/>
  <c r="C24" i="13" s="1"/>
  <c r="J19" i="13"/>
  <c r="J22" i="13" s="1"/>
  <c r="J24" i="13" s="1"/>
  <c r="B19" i="13"/>
  <c r="B22" i="13" s="1"/>
  <c r="B24" i="13" s="1"/>
  <c r="K18" i="13"/>
  <c r="J18" i="13"/>
  <c r="I18" i="13"/>
  <c r="H18" i="13"/>
  <c r="G18" i="13"/>
  <c r="F18" i="13"/>
  <c r="E18" i="13"/>
  <c r="E19" i="13" s="1"/>
  <c r="E22" i="13" s="1"/>
  <c r="E24" i="13" s="1"/>
  <c r="D18" i="13"/>
  <c r="C18" i="13"/>
  <c r="B18" i="13"/>
  <c r="K10" i="13"/>
  <c r="K19" i="13" s="1"/>
  <c r="J10" i="13"/>
  <c r="I10" i="13"/>
  <c r="I19" i="13" s="1"/>
  <c r="I22" i="13" s="1"/>
  <c r="I24" i="13" s="1"/>
  <c r="H10" i="13"/>
  <c r="H19" i="13" s="1"/>
  <c r="H22" i="13" s="1"/>
  <c r="H24" i="13" s="1"/>
  <c r="G10" i="13"/>
  <c r="G19" i="13" s="1"/>
  <c r="G22" i="13" s="1"/>
  <c r="G24" i="13" s="1"/>
  <c r="F10" i="13"/>
  <c r="F19" i="13" s="1"/>
  <c r="F22" i="13" s="1"/>
  <c r="F24" i="13" s="1"/>
  <c r="E10" i="13"/>
  <c r="D10" i="13"/>
  <c r="C10" i="13"/>
  <c r="C19" i="13" s="1"/>
  <c r="B10" i="13"/>
  <c r="G49" i="14"/>
  <c r="G50" i="14" s="1"/>
  <c r="D49" i="14"/>
  <c r="D50" i="14" s="1"/>
  <c r="K32" i="14"/>
  <c r="J32" i="14"/>
  <c r="I32" i="14"/>
  <c r="H32" i="14"/>
  <c r="G32" i="14"/>
  <c r="F32" i="14"/>
  <c r="E32" i="14"/>
  <c r="D32" i="14"/>
  <c r="C32" i="14"/>
  <c r="B32" i="14"/>
  <c r="K22" i="14"/>
  <c r="K24" i="14" s="1"/>
  <c r="C22" i="14"/>
  <c r="C24" i="14" s="1"/>
  <c r="J19" i="14"/>
  <c r="J22" i="14" s="1"/>
  <c r="J24" i="14" s="1"/>
  <c r="B19" i="14"/>
  <c r="B22" i="14" s="1"/>
  <c r="B24" i="14" s="1"/>
  <c r="K18" i="14"/>
  <c r="J18" i="14"/>
  <c r="I18" i="14"/>
  <c r="H18" i="14"/>
  <c r="G18" i="14"/>
  <c r="F18" i="14"/>
  <c r="E18" i="14"/>
  <c r="E19" i="14" s="1"/>
  <c r="E22" i="14" s="1"/>
  <c r="E24" i="14" s="1"/>
  <c r="D18" i="14"/>
  <c r="C18" i="14"/>
  <c r="B18" i="14"/>
  <c r="K10" i="14"/>
  <c r="K19" i="14" s="1"/>
  <c r="J10" i="14"/>
  <c r="I10" i="14"/>
  <c r="I19" i="14" s="1"/>
  <c r="I22" i="14" s="1"/>
  <c r="I24" i="14" s="1"/>
  <c r="H10" i="14"/>
  <c r="H19" i="14" s="1"/>
  <c r="H22" i="14" s="1"/>
  <c r="H24" i="14" s="1"/>
  <c r="G10" i="14"/>
  <c r="F10" i="14"/>
  <c r="F19" i="14" s="1"/>
  <c r="F22" i="14" s="1"/>
  <c r="F24" i="14" s="1"/>
  <c r="E10" i="14"/>
  <c r="D10" i="14"/>
  <c r="C10" i="14"/>
  <c r="C19" i="14" s="1"/>
  <c r="B10" i="14"/>
  <c r="B49" i="15"/>
  <c r="B50" i="15" s="1"/>
  <c r="K32" i="15"/>
  <c r="J32" i="15"/>
  <c r="I32" i="15"/>
  <c r="H32" i="15"/>
  <c r="G32" i="15"/>
  <c r="F32" i="15"/>
  <c r="E32" i="15"/>
  <c r="D32" i="15"/>
  <c r="C32" i="15"/>
  <c r="B32" i="15"/>
  <c r="K18" i="15"/>
  <c r="J18" i="15"/>
  <c r="J19" i="15" s="1"/>
  <c r="J22" i="15" s="1"/>
  <c r="J24" i="15" s="1"/>
  <c r="I18" i="15"/>
  <c r="I19" i="15" s="1"/>
  <c r="I22" i="15" s="1"/>
  <c r="I24" i="15" s="1"/>
  <c r="H18" i="15"/>
  <c r="G18" i="15"/>
  <c r="F18" i="15"/>
  <c r="E18" i="15"/>
  <c r="D18" i="15"/>
  <c r="C18" i="15"/>
  <c r="B18" i="15"/>
  <c r="B19" i="15" s="1"/>
  <c r="B22" i="15" s="1"/>
  <c r="B24" i="15" s="1"/>
  <c r="K10" i="15"/>
  <c r="J10" i="15"/>
  <c r="I10" i="15"/>
  <c r="H10" i="15"/>
  <c r="H19" i="15" s="1"/>
  <c r="H22" i="15" s="1"/>
  <c r="H24" i="15" s="1"/>
  <c r="G10" i="15"/>
  <c r="G19" i="15" s="1"/>
  <c r="G22" i="15" s="1"/>
  <c r="G24" i="15" s="1"/>
  <c r="F10" i="15"/>
  <c r="F19" i="15" s="1"/>
  <c r="F22" i="15" s="1"/>
  <c r="F24" i="15" s="1"/>
  <c r="E10" i="15"/>
  <c r="E19" i="15" s="1"/>
  <c r="E22" i="15" s="1"/>
  <c r="E24" i="15" s="1"/>
  <c r="D10" i="15"/>
  <c r="D19" i="15" s="1"/>
  <c r="D22" i="15" s="1"/>
  <c r="D24" i="15" s="1"/>
  <c r="C10" i="15"/>
  <c r="B10" i="15"/>
  <c r="K32" i="16"/>
  <c r="J32" i="16"/>
  <c r="I32" i="16"/>
  <c r="H32" i="16"/>
  <c r="G32" i="16"/>
  <c r="F32" i="16"/>
  <c r="E32" i="16"/>
  <c r="D32" i="16"/>
  <c r="C32" i="16"/>
  <c r="B32" i="16"/>
  <c r="C19" i="16"/>
  <c r="C22" i="16" s="1"/>
  <c r="C24" i="16" s="1"/>
  <c r="K18" i="16"/>
  <c r="J18" i="16"/>
  <c r="I18" i="16"/>
  <c r="H18" i="16"/>
  <c r="G18" i="16"/>
  <c r="F18" i="16"/>
  <c r="E18" i="16"/>
  <c r="E19" i="16" s="1"/>
  <c r="E22" i="16" s="1"/>
  <c r="E24" i="16" s="1"/>
  <c r="D18" i="16"/>
  <c r="D19" i="16" s="1"/>
  <c r="D22" i="16" s="1"/>
  <c r="D24" i="16" s="1"/>
  <c r="C18" i="16"/>
  <c r="B18" i="16"/>
  <c r="K10" i="16"/>
  <c r="K19" i="16" s="1"/>
  <c r="K22" i="16" s="1"/>
  <c r="K24" i="16" s="1"/>
  <c r="J10" i="16"/>
  <c r="I10" i="16"/>
  <c r="I19" i="16" s="1"/>
  <c r="I22" i="16" s="1"/>
  <c r="I24" i="16" s="1"/>
  <c r="H10" i="16"/>
  <c r="H19" i="16" s="1"/>
  <c r="H22" i="16" s="1"/>
  <c r="H24" i="16" s="1"/>
  <c r="G10" i="16"/>
  <c r="G19" i="16" s="1"/>
  <c r="G22" i="16" s="1"/>
  <c r="G24" i="16" s="1"/>
  <c r="F10" i="16"/>
  <c r="E10" i="16"/>
  <c r="D10" i="16"/>
  <c r="C10" i="16"/>
  <c r="B10" i="16"/>
  <c r="E49" i="17"/>
  <c r="E50" i="17" s="1"/>
  <c r="K32" i="17"/>
  <c r="J32" i="17"/>
  <c r="I32" i="17"/>
  <c r="H32" i="17"/>
  <c r="G32" i="17"/>
  <c r="F32" i="17"/>
  <c r="E32" i="17"/>
  <c r="D32" i="17"/>
  <c r="C32" i="17"/>
  <c r="B32" i="17"/>
  <c r="K18" i="17"/>
  <c r="J18" i="17"/>
  <c r="I18" i="17"/>
  <c r="H18" i="17"/>
  <c r="G18" i="17"/>
  <c r="F18" i="17"/>
  <c r="E18" i="17"/>
  <c r="D18" i="17"/>
  <c r="C18" i="17"/>
  <c r="B18" i="17"/>
  <c r="K10" i="17"/>
  <c r="K19" i="17" s="1"/>
  <c r="K22" i="17" s="1"/>
  <c r="K24" i="17" s="1"/>
  <c r="J10" i="17"/>
  <c r="I10" i="17"/>
  <c r="H10" i="17"/>
  <c r="H19" i="17" s="1"/>
  <c r="H22" i="17" s="1"/>
  <c r="H24" i="17" s="1"/>
  <c r="G10" i="17"/>
  <c r="G19" i="17" s="1"/>
  <c r="G22" i="17" s="1"/>
  <c r="G24" i="17" s="1"/>
  <c r="F10" i="17"/>
  <c r="E10" i="17"/>
  <c r="D10" i="17"/>
  <c r="C10" i="17"/>
  <c r="C19" i="17" s="1"/>
  <c r="C22" i="17" s="1"/>
  <c r="C24" i="17" s="1"/>
  <c r="B10" i="17"/>
  <c r="K32" i="18"/>
  <c r="J32" i="18"/>
  <c r="I32" i="18"/>
  <c r="H32" i="18"/>
  <c r="G32" i="18"/>
  <c r="F32" i="18"/>
  <c r="E32" i="18"/>
  <c r="D32" i="18"/>
  <c r="C32" i="18"/>
  <c r="B32" i="18"/>
  <c r="K18" i="18"/>
  <c r="J18" i="18"/>
  <c r="J19" i="18" s="1"/>
  <c r="J22" i="18" s="1"/>
  <c r="J24" i="18" s="1"/>
  <c r="I18" i="18"/>
  <c r="H18" i="18"/>
  <c r="G18" i="18"/>
  <c r="F18" i="18"/>
  <c r="E18" i="18"/>
  <c r="D18" i="18"/>
  <c r="C18" i="18"/>
  <c r="B18" i="18"/>
  <c r="K10" i="18"/>
  <c r="K19" i="18" s="1"/>
  <c r="K22" i="18" s="1"/>
  <c r="K24" i="18" s="1"/>
  <c r="J10" i="18"/>
  <c r="I10" i="18"/>
  <c r="H10" i="18"/>
  <c r="H19" i="18" s="1"/>
  <c r="H22" i="18" s="1"/>
  <c r="H24" i="18" s="1"/>
  <c r="G10" i="18"/>
  <c r="G19" i="18" s="1"/>
  <c r="G22" i="18" s="1"/>
  <c r="G24" i="18" s="1"/>
  <c r="F10" i="18"/>
  <c r="F19" i="18" s="1"/>
  <c r="F22" i="18" s="1"/>
  <c r="F24" i="18" s="1"/>
  <c r="E10" i="18"/>
  <c r="E19" i="18" s="1"/>
  <c r="E22" i="18" s="1"/>
  <c r="E24" i="18" s="1"/>
  <c r="D10" i="18"/>
  <c r="C10" i="18"/>
  <c r="B10" i="18"/>
  <c r="B19" i="18" s="1"/>
  <c r="B22" i="18" s="1"/>
  <c r="B24" i="18" s="1"/>
  <c r="K32" i="19"/>
  <c r="J32" i="19"/>
  <c r="I32" i="19"/>
  <c r="H32" i="19"/>
  <c r="G32" i="19"/>
  <c r="F32" i="19"/>
  <c r="E32" i="19"/>
  <c r="D32" i="19"/>
  <c r="C32" i="19"/>
  <c r="B32" i="19"/>
  <c r="K18" i="19"/>
  <c r="J18" i="19"/>
  <c r="I18" i="19"/>
  <c r="H18" i="19"/>
  <c r="G18" i="19"/>
  <c r="G19" i="19" s="1"/>
  <c r="G22" i="19" s="1"/>
  <c r="G24" i="19" s="1"/>
  <c r="F18" i="19"/>
  <c r="E18" i="19"/>
  <c r="E19" i="19" s="1"/>
  <c r="E22" i="19" s="1"/>
  <c r="E24" i="19" s="1"/>
  <c r="D18" i="19"/>
  <c r="D19" i="19" s="1"/>
  <c r="D22" i="19" s="1"/>
  <c r="D24" i="19" s="1"/>
  <c r="C18" i="19"/>
  <c r="B18" i="19"/>
  <c r="K10" i="19"/>
  <c r="K19" i="19" s="1"/>
  <c r="K22" i="19" s="1"/>
  <c r="K24" i="19" s="1"/>
  <c r="J10" i="19"/>
  <c r="J19" i="19" s="1"/>
  <c r="J22" i="19" s="1"/>
  <c r="J24" i="19" s="1"/>
  <c r="I10" i="19"/>
  <c r="I19" i="19" s="1"/>
  <c r="I22" i="19" s="1"/>
  <c r="I24" i="19" s="1"/>
  <c r="H10" i="19"/>
  <c r="G10" i="19"/>
  <c r="F10" i="19"/>
  <c r="E10" i="19"/>
  <c r="D10" i="19"/>
  <c r="C10" i="19"/>
  <c r="C19" i="19" s="1"/>
  <c r="C22" i="19" s="1"/>
  <c r="C24" i="19" s="1"/>
  <c r="B10" i="19"/>
  <c r="K32" i="20"/>
  <c r="J32" i="20"/>
  <c r="I32" i="20"/>
  <c r="H32" i="20"/>
  <c r="G32" i="20"/>
  <c r="F32" i="20"/>
  <c r="E32" i="20"/>
  <c r="D32" i="20"/>
  <c r="C32" i="20"/>
  <c r="B32" i="20"/>
  <c r="I19" i="20"/>
  <c r="I22" i="20" s="1"/>
  <c r="I24" i="20" s="1"/>
  <c r="H19" i="20"/>
  <c r="H22" i="20" s="1"/>
  <c r="H24" i="20" s="1"/>
  <c r="K18" i="20"/>
  <c r="K19" i="20" s="1"/>
  <c r="K22" i="20" s="1"/>
  <c r="K24" i="20" s="1"/>
  <c r="J18" i="20"/>
  <c r="I18" i="20"/>
  <c r="H18" i="20"/>
  <c r="G18" i="20"/>
  <c r="F18" i="20"/>
  <c r="E18" i="20"/>
  <c r="D18" i="20"/>
  <c r="C18" i="20"/>
  <c r="C19" i="20" s="1"/>
  <c r="C22" i="20" s="1"/>
  <c r="C24" i="20" s="1"/>
  <c r="B18" i="20"/>
  <c r="K10" i="20"/>
  <c r="J10" i="20"/>
  <c r="I10" i="20"/>
  <c r="H10" i="20"/>
  <c r="G10" i="20"/>
  <c r="G19" i="20" s="1"/>
  <c r="G22" i="20" s="1"/>
  <c r="G24" i="20" s="1"/>
  <c r="F10" i="20"/>
  <c r="F19" i="20" s="1"/>
  <c r="F22" i="20" s="1"/>
  <c r="F24" i="20" s="1"/>
  <c r="E10" i="20"/>
  <c r="E19" i="20" s="1"/>
  <c r="E22" i="20" s="1"/>
  <c r="E24" i="20" s="1"/>
  <c r="D10" i="20"/>
  <c r="C10" i="20"/>
  <c r="B10" i="20"/>
  <c r="K32" i="21"/>
  <c r="J32" i="21"/>
  <c r="I32" i="21"/>
  <c r="H32" i="21"/>
  <c r="G32" i="21"/>
  <c r="F32" i="21"/>
  <c r="E32" i="21"/>
  <c r="D32" i="21"/>
  <c r="C32" i="21"/>
  <c r="B32" i="21"/>
  <c r="H19" i="21"/>
  <c r="H22" i="21" s="1"/>
  <c r="H24" i="21" s="1"/>
  <c r="K18" i="21"/>
  <c r="K19" i="21" s="1"/>
  <c r="K22" i="21" s="1"/>
  <c r="K24" i="21" s="1"/>
  <c r="J18" i="21"/>
  <c r="I18" i="21"/>
  <c r="H18" i="21"/>
  <c r="G18" i="21"/>
  <c r="F18" i="21"/>
  <c r="E18" i="21"/>
  <c r="D18" i="21"/>
  <c r="C18" i="21"/>
  <c r="C19" i="21" s="1"/>
  <c r="C22" i="21" s="1"/>
  <c r="C24" i="21" s="1"/>
  <c r="B18" i="21"/>
  <c r="K10" i="21"/>
  <c r="J10" i="21"/>
  <c r="I10" i="21"/>
  <c r="H10" i="21"/>
  <c r="G10" i="21"/>
  <c r="G19" i="21" s="1"/>
  <c r="G22" i="21" s="1"/>
  <c r="G24" i="21" s="1"/>
  <c r="F10" i="21"/>
  <c r="F19" i="21" s="1"/>
  <c r="F22" i="21" s="1"/>
  <c r="F24" i="21" s="1"/>
  <c r="E10" i="21"/>
  <c r="E19" i="21" s="1"/>
  <c r="E22" i="21" s="1"/>
  <c r="E24" i="21" s="1"/>
  <c r="D10" i="21"/>
  <c r="C10" i="21"/>
  <c r="B10" i="21"/>
  <c r="J49" i="22"/>
  <c r="J50" i="22" s="1"/>
  <c r="I49" i="22"/>
  <c r="I50" i="22" s="1"/>
  <c r="B49" i="22"/>
  <c r="B50" i="22" s="1"/>
  <c r="K32" i="22"/>
  <c r="J32" i="22"/>
  <c r="I32" i="22"/>
  <c r="H32" i="22"/>
  <c r="G32" i="22"/>
  <c r="F32" i="22"/>
  <c r="E32" i="22"/>
  <c r="D32" i="22"/>
  <c r="C32" i="22"/>
  <c r="B32" i="22"/>
  <c r="K18" i="22"/>
  <c r="J18" i="22"/>
  <c r="I18" i="22"/>
  <c r="H18" i="22"/>
  <c r="G18" i="22"/>
  <c r="F18" i="22"/>
  <c r="E18" i="22"/>
  <c r="E19" i="22" s="1"/>
  <c r="E22" i="22" s="1"/>
  <c r="E24" i="22" s="1"/>
  <c r="D18" i="22"/>
  <c r="C18" i="22"/>
  <c r="B18" i="22"/>
  <c r="K10" i="22"/>
  <c r="J10" i="22"/>
  <c r="I10" i="22"/>
  <c r="H10" i="22"/>
  <c r="G10" i="22"/>
  <c r="G19" i="22" s="1"/>
  <c r="G22" i="22" s="1"/>
  <c r="G24" i="22" s="1"/>
  <c r="F10" i="22"/>
  <c r="E10" i="22"/>
  <c r="D10" i="22"/>
  <c r="D19" i="22" s="1"/>
  <c r="D22" i="22" s="1"/>
  <c r="D24" i="22" s="1"/>
  <c r="C10" i="22"/>
  <c r="B10" i="22"/>
  <c r="G49" i="23"/>
  <c r="G50" i="23" s="1"/>
  <c r="K32" i="23"/>
  <c r="J32" i="23"/>
  <c r="I32" i="23"/>
  <c r="H32" i="23"/>
  <c r="G32" i="23"/>
  <c r="F32" i="23"/>
  <c r="E32" i="23"/>
  <c r="D32" i="23"/>
  <c r="C32" i="23"/>
  <c r="B32" i="23"/>
  <c r="K18" i="23"/>
  <c r="J18" i="23"/>
  <c r="I18" i="23"/>
  <c r="H18" i="23"/>
  <c r="G18" i="23"/>
  <c r="F18" i="23"/>
  <c r="E18" i="23"/>
  <c r="E19" i="23" s="1"/>
  <c r="E22" i="23" s="1"/>
  <c r="E24" i="23" s="1"/>
  <c r="D18" i="23"/>
  <c r="C18" i="23"/>
  <c r="B18" i="23"/>
  <c r="K10" i="23"/>
  <c r="J10" i="23"/>
  <c r="I10" i="23"/>
  <c r="H10" i="23"/>
  <c r="G10" i="23"/>
  <c r="G19" i="23" s="1"/>
  <c r="G22" i="23" s="1"/>
  <c r="G24" i="23" s="1"/>
  <c r="F10" i="23"/>
  <c r="E10" i="23"/>
  <c r="D10" i="23"/>
  <c r="D19" i="23" s="1"/>
  <c r="D22" i="23" s="1"/>
  <c r="D24" i="23" s="1"/>
  <c r="C10" i="23"/>
  <c r="B10" i="23"/>
  <c r="F49" i="24"/>
  <c r="F50" i="24" s="1"/>
  <c r="K32" i="24"/>
  <c r="J32" i="24"/>
  <c r="I32" i="24"/>
  <c r="H32" i="24"/>
  <c r="G32" i="24"/>
  <c r="F32" i="24"/>
  <c r="E32" i="24"/>
  <c r="D32" i="24"/>
  <c r="C32" i="24"/>
  <c r="B32" i="24"/>
  <c r="K18" i="24"/>
  <c r="J18" i="24"/>
  <c r="I18" i="24"/>
  <c r="H18" i="24"/>
  <c r="G18" i="24"/>
  <c r="F18" i="24"/>
  <c r="E18" i="24"/>
  <c r="E19" i="24" s="1"/>
  <c r="E22" i="24" s="1"/>
  <c r="E24" i="24" s="1"/>
  <c r="D18" i="24"/>
  <c r="C18" i="24"/>
  <c r="B18" i="24"/>
  <c r="K10" i="24"/>
  <c r="J10" i="24"/>
  <c r="I10" i="24"/>
  <c r="H10" i="24"/>
  <c r="G10" i="24"/>
  <c r="G19" i="24" s="1"/>
  <c r="G22" i="24" s="1"/>
  <c r="G24" i="24" s="1"/>
  <c r="F10" i="24"/>
  <c r="E10" i="24"/>
  <c r="D10" i="24"/>
  <c r="D19" i="24" s="1"/>
  <c r="D22" i="24" s="1"/>
  <c r="D24" i="24" s="1"/>
  <c r="C10" i="24"/>
  <c r="B10" i="24"/>
  <c r="J49" i="25"/>
  <c r="J50" i="25" s="1"/>
  <c r="B49" i="25"/>
  <c r="B50" i="25" s="1"/>
  <c r="K32" i="25"/>
  <c r="J32" i="25"/>
  <c r="I32" i="25"/>
  <c r="H32" i="25"/>
  <c r="G32" i="25"/>
  <c r="F32" i="25"/>
  <c r="E32" i="25"/>
  <c r="D32" i="25"/>
  <c r="C32" i="25"/>
  <c r="B32" i="25"/>
  <c r="H19" i="25"/>
  <c r="H22" i="25" s="1"/>
  <c r="H24" i="25" s="1"/>
  <c r="K18" i="25"/>
  <c r="K19" i="25" s="1"/>
  <c r="K22" i="25" s="1"/>
  <c r="K24" i="25" s="1"/>
  <c r="J18" i="25"/>
  <c r="J19" i="25" s="1"/>
  <c r="J22" i="25" s="1"/>
  <c r="J24" i="25" s="1"/>
  <c r="I18" i="25"/>
  <c r="H18" i="25"/>
  <c r="G18" i="25"/>
  <c r="F18" i="25"/>
  <c r="E18" i="25"/>
  <c r="D18" i="25"/>
  <c r="C18" i="25"/>
  <c r="C19" i="25" s="1"/>
  <c r="C22" i="25" s="1"/>
  <c r="C24" i="25" s="1"/>
  <c r="B18" i="25"/>
  <c r="B19" i="25" s="1"/>
  <c r="B22" i="25" s="1"/>
  <c r="B24" i="25" s="1"/>
  <c r="K10" i="25"/>
  <c r="J10" i="25"/>
  <c r="I10" i="25"/>
  <c r="I19" i="25" s="1"/>
  <c r="I22" i="25" s="1"/>
  <c r="I24" i="25" s="1"/>
  <c r="H10" i="25"/>
  <c r="G10" i="25"/>
  <c r="F10" i="25"/>
  <c r="E10" i="25"/>
  <c r="E19" i="25" s="1"/>
  <c r="E22" i="25" s="1"/>
  <c r="E24" i="25" s="1"/>
  <c r="D10" i="25"/>
  <c r="D19" i="25" s="1"/>
  <c r="D22" i="25" s="1"/>
  <c r="D24" i="25" s="1"/>
  <c r="C10" i="25"/>
  <c r="B10" i="25"/>
  <c r="K49" i="26"/>
  <c r="K50" i="26" s="1"/>
  <c r="G49" i="26"/>
  <c r="G50" i="26" s="1"/>
  <c r="K32" i="26"/>
  <c r="J32" i="26"/>
  <c r="I32" i="26"/>
  <c r="H32" i="26"/>
  <c r="G32" i="26"/>
  <c r="F32" i="26"/>
  <c r="E32" i="26"/>
  <c r="D32" i="26"/>
  <c r="C32" i="26"/>
  <c r="B32" i="26"/>
  <c r="K18" i="26"/>
  <c r="J18" i="26"/>
  <c r="I18" i="26"/>
  <c r="H18" i="26"/>
  <c r="G18" i="26"/>
  <c r="F18" i="26"/>
  <c r="E18" i="26"/>
  <c r="E19" i="26" s="1"/>
  <c r="E22" i="26" s="1"/>
  <c r="E24" i="26" s="1"/>
  <c r="D18" i="26"/>
  <c r="C18" i="26"/>
  <c r="B18" i="26"/>
  <c r="K10" i="26"/>
  <c r="J10" i="26"/>
  <c r="I10" i="26"/>
  <c r="H10" i="26"/>
  <c r="G10" i="26"/>
  <c r="G19" i="26" s="1"/>
  <c r="G22" i="26" s="1"/>
  <c r="G24" i="26" s="1"/>
  <c r="F10" i="26"/>
  <c r="E10" i="26"/>
  <c r="D10" i="26"/>
  <c r="D19" i="26" s="1"/>
  <c r="D22" i="26" s="1"/>
  <c r="D24" i="26" s="1"/>
  <c r="C10" i="26"/>
  <c r="C19" i="26" s="1"/>
  <c r="C22" i="26" s="1"/>
  <c r="C24" i="26" s="1"/>
  <c r="B10" i="26"/>
  <c r="K32" i="27"/>
  <c r="J32" i="27"/>
  <c r="I32" i="27"/>
  <c r="H32" i="27"/>
  <c r="G32" i="27"/>
  <c r="F32" i="27"/>
  <c r="E32" i="27"/>
  <c r="D32" i="27"/>
  <c r="C32" i="27"/>
  <c r="B32" i="27"/>
  <c r="B19" i="27"/>
  <c r="B22" i="27" s="1"/>
  <c r="B24" i="27" s="1"/>
  <c r="K18" i="27"/>
  <c r="K19" i="27" s="1"/>
  <c r="K22" i="27" s="1"/>
  <c r="K24" i="27" s="1"/>
  <c r="J18" i="27"/>
  <c r="I18" i="27"/>
  <c r="H18" i="27"/>
  <c r="G18" i="27"/>
  <c r="F18" i="27"/>
  <c r="E18" i="27"/>
  <c r="D18" i="27"/>
  <c r="D19" i="27" s="1"/>
  <c r="D22" i="27" s="1"/>
  <c r="D24" i="27" s="1"/>
  <c r="C18" i="27"/>
  <c r="C19" i="27" s="1"/>
  <c r="C22" i="27" s="1"/>
  <c r="C24" i="27" s="1"/>
  <c r="B18" i="27"/>
  <c r="K10" i="27"/>
  <c r="J10" i="27"/>
  <c r="I10" i="27"/>
  <c r="H10" i="27"/>
  <c r="G10" i="27"/>
  <c r="G19" i="27" s="1"/>
  <c r="G22" i="27" s="1"/>
  <c r="G24" i="27" s="1"/>
  <c r="F10" i="27"/>
  <c r="F19" i="27" s="1"/>
  <c r="F22" i="27" s="1"/>
  <c r="F24" i="27" s="1"/>
  <c r="E10" i="27"/>
  <c r="E19" i="27" s="1"/>
  <c r="E22" i="27" s="1"/>
  <c r="E24" i="27" s="1"/>
  <c r="D10" i="27"/>
  <c r="C10" i="27"/>
  <c r="B10" i="27"/>
  <c r="J49" i="28"/>
  <c r="J50" i="28" s="1"/>
  <c r="E49" i="28"/>
  <c r="E50" i="28" s="1"/>
  <c r="K32" i="28"/>
  <c r="J32" i="28"/>
  <c r="I32" i="28"/>
  <c r="H32" i="28"/>
  <c r="G32" i="28"/>
  <c r="F32" i="28"/>
  <c r="E32" i="28"/>
  <c r="D32" i="28"/>
  <c r="C32" i="28"/>
  <c r="B32" i="28"/>
  <c r="K18" i="28"/>
  <c r="J18" i="28"/>
  <c r="I18" i="28"/>
  <c r="H18" i="28"/>
  <c r="G18" i="28"/>
  <c r="G19" i="28" s="1"/>
  <c r="G22" i="28" s="1"/>
  <c r="G24" i="28" s="1"/>
  <c r="F18" i="28"/>
  <c r="E18" i="28"/>
  <c r="D18" i="28"/>
  <c r="D19" i="28" s="1"/>
  <c r="D22" i="28" s="1"/>
  <c r="D24" i="28" s="1"/>
  <c r="C18" i="28"/>
  <c r="B18" i="28"/>
  <c r="K10" i="28"/>
  <c r="J10" i="28"/>
  <c r="I10" i="28"/>
  <c r="I19" i="28" s="1"/>
  <c r="I22" i="28" s="1"/>
  <c r="I24" i="28" s="1"/>
  <c r="H10" i="28"/>
  <c r="H19" i="28" s="1"/>
  <c r="H22" i="28" s="1"/>
  <c r="H24" i="28" s="1"/>
  <c r="G10" i="28"/>
  <c r="F10" i="28"/>
  <c r="E10" i="28"/>
  <c r="E19" i="28" s="1"/>
  <c r="E22" i="28" s="1"/>
  <c r="E24" i="28" s="1"/>
  <c r="D10" i="28"/>
  <c r="C10" i="28"/>
  <c r="B10" i="28"/>
  <c r="G49" i="29"/>
  <c r="G50" i="29" s="1"/>
  <c r="F49" i="29"/>
  <c r="F50" i="29" s="1"/>
  <c r="K32" i="29"/>
  <c r="J32" i="29"/>
  <c r="I32" i="29"/>
  <c r="H32" i="29"/>
  <c r="G32" i="29"/>
  <c r="F32" i="29"/>
  <c r="E32" i="29"/>
  <c r="D32" i="29"/>
  <c r="C32" i="29"/>
  <c r="B32" i="29"/>
  <c r="H19" i="29"/>
  <c r="H22" i="29" s="1"/>
  <c r="H24" i="29" s="1"/>
  <c r="K18" i="29"/>
  <c r="J18" i="29"/>
  <c r="J19" i="29" s="1"/>
  <c r="J22" i="29" s="1"/>
  <c r="J24" i="29" s="1"/>
  <c r="I18" i="29"/>
  <c r="H18" i="29"/>
  <c r="G18" i="29"/>
  <c r="F18" i="29"/>
  <c r="E18" i="29"/>
  <c r="D18" i="29"/>
  <c r="C18" i="29"/>
  <c r="B18" i="29"/>
  <c r="B19" i="29" s="1"/>
  <c r="B22" i="29" s="1"/>
  <c r="B24" i="29" s="1"/>
  <c r="K10" i="29"/>
  <c r="J10" i="29"/>
  <c r="I10" i="29"/>
  <c r="I19" i="29" s="1"/>
  <c r="I22" i="29" s="1"/>
  <c r="I24" i="29" s="1"/>
  <c r="H10" i="29"/>
  <c r="G10" i="29"/>
  <c r="F10" i="29"/>
  <c r="F19" i="29" s="1"/>
  <c r="F22" i="29" s="1"/>
  <c r="F24" i="29" s="1"/>
  <c r="E10" i="29"/>
  <c r="E19" i="29" s="1"/>
  <c r="E22" i="29" s="1"/>
  <c r="E24" i="29" s="1"/>
  <c r="D10" i="29"/>
  <c r="D19" i="29" s="1"/>
  <c r="D22" i="29" s="1"/>
  <c r="D24" i="29" s="1"/>
  <c r="C10" i="29"/>
  <c r="B10" i="29"/>
  <c r="G49" i="30"/>
  <c r="G50" i="30" s="1"/>
  <c r="K32" i="30"/>
  <c r="J32" i="30"/>
  <c r="I32" i="30"/>
  <c r="H32" i="30"/>
  <c r="G32" i="30"/>
  <c r="F32" i="30"/>
  <c r="E32" i="30"/>
  <c r="D32" i="30"/>
  <c r="C32" i="30"/>
  <c r="B32" i="30"/>
  <c r="K19" i="30"/>
  <c r="K22" i="30" s="1"/>
  <c r="K24" i="30" s="1"/>
  <c r="K18" i="30"/>
  <c r="J18" i="30"/>
  <c r="I18" i="30"/>
  <c r="H18" i="30"/>
  <c r="G18" i="30"/>
  <c r="F18" i="30"/>
  <c r="E18" i="30"/>
  <c r="D18" i="30"/>
  <c r="D19" i="30" s="1"/>
  <c r="D22" i="30" s="1"/>
  <c r="D24" i="30" s="1"/>
  <c r="C18" i="30"/>
  <c r="B18" i="30"/>
  <c r="K10" i="30"/>
  <c r="J10" i="30"/>
  <c r="I10" i="30"/>
  <c r="I19" i="30" s="1"/>
  <c r="I22" i="30" s="1"/>
  <c r="I24" i="30" s="1"/>
  <c r="H10" i="30"/>
  <c r="H19" i="30" s="1"/>
  <c r="H22" i="30" s="1"/>
  <c r="H24" i="30" s="1"/>
  <c r="G10" i="30"/>
  <c r="F10" i="30"/>
  <c r="E10" i="30"/>
  <c r="D10" i="30"/>
  <c r="C10" i="30"/>
  <c r="C19" i="30" s="1"/>
  <c r="C22" i="30" s="1"/>
  <c r="C24" i="30" s="1"/>
  <c r="B10" i="30"/>
  <c r="B19" i="30" s="1"/>
  <c r="B22" i="30" s="1"/>
  <c r="B24" i="30" s="1"/>
  <c r="I49" i="31"/>
  <c r="I50" i="31" s="1"/>
  <c r="K32" i="31"/>
  <c r="J32" i="31"/>
  <c r="I32" i="31"/>
  <c r="H32" i="31"/>
  <c r="G32" i="31"/>
  <c r="F32" i="31"/>
  <c r="E32" i="31"/>
  <c r="D32" i="31"/>
  <c r="C32" i="31"/>
  <c r="B32" i="31"/>
  <c r="B19" i="31"/>
  <c r="B22" i="31" s="1"/>
  <c r="B24" i="31" s="1"/>
  <c r="K18" i="31"/>
  <c r="J18" i="31"/>
  <c r="I18" i="31"/>
  <c r="H18" i="31"/>
  <c r="H19" i="31" s="1"/>
  <c r="H22" i="31" s="1"/>
  <c r="H24" i="31" s="1"/>
  <c r="G18" i="31"/>
  <c r="F18" i="31"/>
  <c r="E18" i="31"/>
  <c r="D18" i="31"/>
  <c r="C18" i="31"/>
  <c r="B18" i="31"/>
  <c r="K10" i="31"/>
  <c r="J10" i="31"/>
  <c r="I10" i="31"/>
  <c r="H10" i="31"/>
  <c r="G10" i="31"/>
  <c r="G19" i="31" s="1"/>
  <c r="G22" i="31" s="1"/>
  <c r="G24" i="31" s="1"/>
  <c r="F10" i="31"/>
  <c r="F19" i="31" s="1"/>
  <c r="F22" i="31" s="1"/>
  <c r="F24" i="31" s="1"/>
  <c r="E10" i="31"/>
  <c r="E19" i="31" s="1"/>
  <c r="E22" i="31" s="1"/>
  <c r="E24" i="31" s="1"/>
  <c r="D10" i="31"/>
  <c r="C10" i="31"/>
  <c r="B10" i="31"/>
  <c r="H49" i="32"/>
  <c r="H50" i="32" s="1"/>
  <c r="K32" i="32"/>
  <c r="J32" i="32"/>
  <c r="I32" i="32"/>
  <c r="H32" i="32"/>
  <c r="G32" i="32"/>
  <c r="F32" i="32"/>
  <c r="E32" i="32"/>
  <c r="D32" i="32"/>
  <c r="C32" i="32"/>
  <c r="B32" i="32"/>
  <c r="K18" i="32"/>
  <c r="J18" i="32"/>
  <c r="I18" i="32"/>
  <c r="H18" i="32"/>
  <c r="G18" i="32"/>
  <c r="F18" i="32"/>
  <c r="E18" i="32"/>
  <c r="E19" i="32" s="1"/>
  <c r="E22" i="32" s="1"/>
  <c r="E24" i="32" s="1"/>
  <c r="D18" i="32"/>
  <c r="C18" i="32"/>
  <c r="B18" i="32"/>
  <c r="K10" i="32"/>
  <c r="J10" i="32"/>
  <c r="I10" i="32"/>
  <c r="I19" i="32" s="1"/>
  <c r="I22" i="32" s="1"/>
  <c r="I24" i="32" s="1"/>
  <c r="H10" i="32"/>
  <c r="H19" i="32" s="1"/>
  <c r="H22" i="32" s="1"/>
  <c r="H24" i="32" s="1"/>
  <c r="G10" i="32"/>
  <c r="F10" i="32"/>
  <c r="E10" i="32"/>
  <c r="D10" i="32"/>
  <c r="D19" i="32" s="1"/>
  <c r="D22" i="32" s="1"/>
  <c r="D24" i="32" s="1"/>
  <c r="C10" i="32"/>
  <c r="B10" i="32"/>
  <c r="G49" i="33"/>
  <c r="G50" i="33" s="1"/>
  <c r="F49" i="33"/>
  <c r="F50" i="33" s="1"/>
  <c r="K32" i="33"/>
  <c r="J32" i="33"/>
  <c r="I32" i="33"/>
  <c r="H32" i="33"/>
  <c r="G32" i="33"/>
  <c r="F32" i="33"/>
  <c r="E32" i="33"/>
  <c r="D32" i="33"/>
  <c r="C32" i="33"/>
  <c r="B32" i="33"/>
  <c r="E19" i="33"/>
  <c r="E22" i="33" s="1"/>
  <c r="E24" i="33" s="1"/>
  <c r="K18" i="33"/>
  <c r="J18" i="33"/>
  <c r="I18" i="33"/>
  <c r="H18" i="33"/>
  <c r="G18" i="33"/>
  <c r="G19" i="33" s="1"/>
  <c r="G22" i="33" s="1"/>
  <c r="G24" i="33" s="1"/>
  <c r="F18" i="33"/>
  <c r="E18" i="33"/>
  <c r="D18" i="33"/>
  <c r="D19" i="33" s="1"/>
  <c r="D22" i="33" s="1"/>
  <c r="D24" i="33" s="1"/>
  <c r="C18" i="33"/>
  <c r="B18" i="33"/>
  <c r="K10" i="33"/>
  <c r="J10" i="33"/>
  <c r="J19" i="33" s="1"/>
  <c r="J22" i="33" s="1"/>
  <c r="J24" i="33" s="1"/>
  <c r="I10" i="33"/>
  <c r="I19" i="33" s="1"/>
  <c r="I22" i="33" s="1"/>
  <c r="I24" i="33" s="1"/>
  <c r="H10" i="33"/>
  <c r="H19" i="33" s="1"/>
  <c r="H22" i="33" s="1"/>
  <c r="H24" i="33" s="1"/>
  <c r="G10" i="33"/>
  <c r="F10" i="33"/>
  <c r="E10" i="33"/>
  <c r="D10" i="33"/>
  <c r="C10" i="33"/>
  <c r="B10" i="33"/>
  <c r="B19" i="33" s="1"/>
  <c r="B22" i="33" s="1"/>
  <c r="B24" i="33" s="1"/>
  <c r="G49" i="34"/>
  <c r="G50" i="34" s="1"/>
  <c r="B49" i="34"/>
  <c r="B50" i="34" s="1"/>
  <c r="K32" i="34"/>
  <c r="J32" i="34"/>
  <c r="I32" i="34"/>
  <c r="H32" i="34"/>
  <c r="G32" i="34"/>
  <c r="F32" i="34"/>
  <c r="E32" i="34"/>
  <c r="D32" i="34"/>
  <c r="C32" i="34"/>
  <c r="B32" i="34"/>
  <c r="K18" i="34"/>
  <c r="J18" i="34"/>
  <c r="I18" i="34"/>
  <c r="H18" i="34"/>
  <c r="G18" i="34"/>
  <c r="G19" i="34" s="1"/>
  <c r="G22" i="34" s="1"/>
  <c r="G24" i="34" s="1"/>
  <c r="F18" i="34"/>
  <c r="E18" i="34"/>
  <c r="D18" i="34"/>
  <c r="C18" i="34"/>
  <c r="B18" i="34"/>
  <c r="B19" i="34" s="1"/>
  <c r="B22" i="34" s="1"/>
  <c r="B24" i="34" s="1"/>
  <c r="K10" i="34"/>
  <c r="J10" i="34"/>
  <c r="J19" i="34" s="1"/>
  <c r="J22" i="34" s="1"/>
  <c r="J24" i="34" s="1"/>
  <c r="I10" i="34"/>
  <c r="I19" i="34" s="1"/>
  <c r="I22" i="34" s="1"/>
  <c r="I24" i="34" s="1"/>
  <c r="H10" i="34"/>
  <c r="G10" i="34"/>
  <c r="F10" i="34"/>
  <c r="F19" i="34" s="1"/>
  <c r="F22" i="34" s="1"/>
  <c r="F24" i="34" s="1"/>
  <c r="E10" i="34"/>
  <c r="E19" i="34" s="1"/>
  <c r="E22" i="34" s="1"/>
  <c r="E24" i="34" s="1"/>
  <c r="D10" i="34"/>
  <c r="C10" i="34"/>
  <c r="B10" i="34"/>
  <c r="I49" i="35"/>
  <c r="I50" i="35" s="1"/>
  <c r="G49" i="35"/>
  <c r="G50" i="35" s="1"/>
  <c r="F49" i="35"/>
  <c r="F50" i="35" s="1"/>
  <c r="K32" i="35"/>
  <c r="J32" i="35"/>
  <c r="I32" i="35"/>
  <c r="H32" i="35"/>
  <c r="G32" i="35"/>
  <c r="F32" i="35"/>
  <c r="E32" i="35"/>
  <c r="D32" i="35"/>
  <c r="C32" i="35"/>
  <c r="B32" i="35"/>
  <c r="J19" i="35"/>
  <c r="J22" i="35" s="1"/>
  <c r="J24" i="35" s="1"/>
  <c r="K18" i="35"/>
  <c r="J18" i="35"/>
  <c r="I18" i="35"/>
  <c r="H18" i="35"/>
  <c r="G18" i="35"/>
  <c r="F18" i="35"/>
  <c r="E18" i="35"/>
  <c r="D18" i="35"/>
  <c r="C18" i="35"/>
  <c r="B18" i="35"/>
  <c r="K10" i="35"/>
  <c r="J10" i="35"/>
  <c r="I10" i="35"/>
  <c r="I19" i="35" s="1"/>
  <c r="I22" i="35" s="1"/>
  <c r="I24" i="35" s="1"/>
  <c r="H10" i="35"/>
  <c r="H19" i="35" s="1"/>
  <c r="H22" i="35" s="1"/>
  <c r="H24" i="35" s="1"/>
  <c r="G10" i="35"/>
  <c r="F10" i="35"/>
  <c r="E10" i="35"/>
  <c r="D10" i="35"/>
  <c r="C10" i="35"/>
  <c r="B10" i="35"/>
  <c r="B19" i="35" s="1"/>
  <c r="B22" i="35" s="1"/>
  <c r="B24" i="35" s="1"/>
  <c r="H49" i="36"/>
  <c r="H50" i="36" s="1"/>
  <c r="K32" i="36"/>
  <c r="J32" i="36"/>
  <c r="I32" i="36"/>
  <c r="H32" i="36"/>
  <c r="G32" i="36"/>
  <c r="F32" i="36"/>
  <c r="E32" i="36"/>
  <c r="D32" i="36"/>
  <c r="C32" i="36"/>
  <c r="B32" i="36"/>
  <c r="K18" i="36"/>
  <c r="J18" i="36"/>
  <c r="I18" i="36"/>
  <c r="H18" i="36"/>
  <c r="G18" i="36"/>
  <c r="G19" i="36" s="1"/>
  <c r="G22" i="36" s="1"/>
  <c r="G24" i="36" s="1"/>
  <c r="F18" i="36"/>
  <c r="E18" i="36"/>
  <c r="D18" i="36"/>
  <c r="D19" i="36" s="1"/>
  <c r="D22" i="36" s="1"/>
  <c r="D24" i="36" s="1"/>
  <c r="C18" i="36"/>
  <c r="B18" i="36"/>
  <c r="K10" i="36"/>
  <c r="K19" i="36" s="1"/>
  <c r="K22" i="36" s="1"/>
  <c r="K24" i="36" s="1"/>
  <c r="J10" i="36"/>
  <c r="J19" i="36" s="1"/>
  <c r="J22" i="36" s="1"/>
  <c r="J24" i="36" s="1"/>
  <c r="I10" i="36"/>
  <c r="I19" i="36" s="1"/>
  <c r="I22" i="36" s="1"/>
  <c r="I24" i="36" s="1"/>
  <c r="H10" i="36"/>
  <c r="G10" i="36"/>
  <c r="F10" i="36"/>
  <c r="F19" i="36" s="1"/>
  <c r="F22" i="36" s="1"/>
  <c r="F24" i="36" s="1"/>
  <c r="E10" i="36"/>
  <c r="D10" i="36"/>
  <c r="C10" i="36"/>
  <c r="C19" i="36" s="1"/>
  <c r="C22" i="36" s="1"/>
  <c r="C24" i="36" s="1"/>
  <c r="B10" i="36"/>
  <c r="B19" i="36" s="1"/>
  <c r="B22" i="36" s="1"/>
  <c r="B24" i="36" s="1"/>
  <c r="G49" i="37"/>
  <c r="G50" i="37" s="1"/>
  <c r="K32" i="37"/>
  <c r="J32" i="37"/>
  <c r="I32" i="37"/>
  <c r="H32" i="37"/>
  <c r="G32" i="37"/>
  <c r="F32" i="37"/>
  <c r="E32" i="37"/>
  <c r="D32" i="37"/>
  <c r="C32" i="37"/>
  <c r="B32" i="37"/>
  <c r="B19" i="37"/>
  <c r="B22" i="37" s="1"/>
  <c r="B24" i="37" s="1"/>
  <c r="K18" i="37"/>
  <c r="J18" i="37"/>
  <c r="I18" i="37"/>
  <c r="H18" i="37"/>
  <c r="G18" i="37"/>
  <c r="F18" i="37"/>
  <c r="E18" i="37"/>
  <c r="D18" i="37"/>
  <c r="D19" i="37" s="1"/>
  <c r="D22" i="37" s="1"/>
  <c r="D24" i="37" s="1"/>
  <c r="C18" i="37"/>
  <c r="B18" i="37"/>
  <c r="K10" i="37"/>
  <c r="J10" i="37"/>
  <c r="J19" i="37" s="1"/>
  <c r="J22" i="37" s="1"/>
  <c r="J24" i="37" s="1"/>
  <c r="I10" i="37"/>
  <c r="H10" i="37"/>
  <c r="G10" i="37"/>
  <c r="F10" i="37"/>
  <c r="F19" i="37" s="1"/>
  <c r="F22" i="37" s="1"/>
  <c r="F24" i="37" s="1"/>
  <c r="E10" i="37"/>
  <c r="E19" i="37" s="1"/>
  <c r="E22" i="37" s="1"/>
  <c r="E24" i="37" s="1"/>
  <c r="D10" i="37"/>
  <c r="C10" i="37"/>
  <c r="B10" i="37"/>
  <c r="K49" i="38"/>
  <c r="K50" i="38" s="1"/>
  <c r="F49" i="38"/>
  <c r="F50" i="38" s="1"/>
  <c r="K32" i="38"/>
  <c r="J32" i="38"/>
  <c r="I32" i="38"/>
  <c r="H32" i="38"/>
  <c r="G32" i="38"/>
  <c r="F32" i="38"/>
  <c r="E32" i="38"/>
  <c r="D32" i="38"/>
  <c r="C32" i="38"/>
  <c r="B32" i="38"/>
  <c r="I19" i="38"/>
  <c r="I22" i="38" s="1"/>
  <c r="I24" i="38" s="1"/>
  <c r="B19" i="38"/>
  <c r="B22" i="38" s="1"/>
  <c r="B24" i="38" s="1"/>
  <c r="K18" i="38"/>
  <c r="J18" i="38"/>
  <c r="I18" i="38"/>
  <c r="H18" i="38"/>
  <c r="G18" i="38"/>
  <c r="F18" i="38"/>
  <c r="E18" i="38"/>
  <c r="D18" i="38"/>
  <c r="D19" i="38" s="1"/>
  <c r="D22" i="38" s="1"/>
  <c r="D24" i="38" s="1"/>
  <c r="C18" i="38"/>
  <c r="B18" i="38"/>
  <c r="K10" i="38"/>
  <c r="K19" i="38" s="1"/>
  <c r="K22" i="38" s="1"/>
  <c r="K24" i="38" s="1"/>
  <c r="J10" i="38"/>
  <c r="J19" i="38" s="1"/>
  <c r="J22" i="38" s="1"/>
  <c r="J24" i="38" s="1"/>
  <c r="I10" i="38"/>
  <c r="H10" i="38"/>
  <c r="H19" i="38" s="1"/>
  <c r="H22" i="38" s="1"/>
  <c r="H24" i="38" s="1"/>
  <c r="G10" i="38"/>
  <c r="F10" i="38"/>
  <c r="F19" i="38" s="1"/>
  <c r="F22" i="38" s="1"/>
  <c r="F24" i="38" s="1"/>
  <c r="E10" i="38"/>
  <c r="D10" i="38"/>
  <c r="C10" i="38"/>
  <c r="C19" i="38" s="1"/>
  <c r="C22" i="38" s="1"/>
  <c r="C24" i="38" s="1"/>
  <c r="B10" i="38"/>
  <c r="K32" i="39"/>
  <c r="J32" i="39"/>
  <c r="I32" i="39"/>
  <c r="H32" i="39"/>
  <c r="G32" i="39"/>
  <c r="F32" i="39"/>
  <c r="E32" i="39"/>
  <c r="D32" i="39"/>
  <c r="C32" i="39"/>
  <c r="B32" i="39"/>
  <c r="K18" i="39"/>
  <c r="J18" i="39"/>
  <c r="I18" i="39"/>
  <c r="I19" i="39" s="1"/>
  <c r="I22" i="39" s="1"/>
  <c r="I24" i="39" s="1"/>
  <c r="H18" i="39"/>
  <c r="G18" i="39"/>
  <c r="F18" i="39"/>
  <c r="E18" i="39"/>
  <c r="D18" i="39"/>
  <c r="C18" i="39"/>
  <c r="B18" i="39"/>
  <c r="K10" i="39"/>
  <c r="K19" i="39" s="1"/>
  <c r="K22" i="39" s="1"/>
  <c r="K24" i="39" s="1"/>
  <c r="J10" i="39"/>
  <c r="J19" i="39" s="1"/>
  <c r="J22" i="39" s="1"/>
  <c r="J24" i="39" s="1"/>
  <c r="I10" i="39"/>
  <c r="H10" i="39"/>
  <c r="G10" i="39"/>
  <c r="F10" i="39"/>
  <c r="E10" i="39"/>
  <c r="D10" i="39"/>
  <c r="D19" i="39" s="1"/>
  <c r="D22" i="39" s="1"/>
  <c r="D24" i="39" s="1"/>
  <c r="C10" i="39"/>
  <c r="C19" i="39" s="1"/>
  <c r="C22" i="39" s="1"/>
  <c r="C24" i="39" s="1"/>
  <c r="B10" i="39"/>
  <c r="B19" i="39" s="1"/>
  <c r="B22" i="39" s="1"/>
  <c r="B24" i="39" s="1"/>
  <c r="K32" i="40"/>
  <c r="J32" i="40"/>
  <c r="I32" i="40"/>
  <c r="H32" i="40"/>
  <c r="G32" i="40"/>
  <c r="F32" i="40"/>
  <c r="E32" i="40"/>
  <c r="D32" i="40"/>
  <c r="C32" i="40"/>
  <c r="B32" i="40"/>
  <c r="I19" i="40"/>
  <c r="I22" i="40" s="1"/>
  <c r="I24" i="40" s="1"/>
  <c r="B19" i="40"/>
  <c r="B22" i="40" s="1"/>
  <c r="B24" i="40" s="1"/>
  <c r="K18" i="40"/>
  <c r="J18" i="40"/>
  <c r="I18" i="40"/>
  <c r="H18" i="40"/>
  <c r="G18" i="40"/>
  <c r="F18" i="40"/>
  <c r="E18" i="40"/>
  <c r="D18" i="40"/>
  <c r="D19" i="40" s="1"/>
  <c r="D22" i="40" s="1"/>
  <c r="D24" i="40" s="1"/>
  <c r="C18" i="40"/>
  <c r="B18" i="40"/>
  <c r="K10" i="40"/>
  <c r="K19" i="40" s="1"/>
  <c r="K22" i="40" s="1"/>
  <c r="K24" i="40" s="1"/>
  <c r="J10" i="40"/>
  <c r="J19" i="40" s="1"/>
  <c r="J22" i="40" s="1"/>
  <c r="J24" i="40" s="1"/>
  <c r="I10" i="40"/>
  <c r="H10" i="40"/>
  <c r="H19" i="40" s="1"/>
  <c r="H22" i="40" s="1"/>
  <c r="H24" i="40" s="1"/>
  <c r="G10" i="40"/>
  <c r="F10" i="40"/>
  <c r="F19" i="40" s="1"/>
  <c r="F22" i="40" s="1"/>
  <c r="F24" i="40" s="1"/>
  <c r="E10" i="40"/>
  <c r="D10" i="40"/>
  <c r="C10" i="40"/>
  <c r="C19" i="40" s="1"/>
  <c r="C22" i="40" s="1"/>
  <c r="C24" i="40" s="1"/>
  <c r="B10" i="40"/>
  <c r="K32" i="1"/>
  <c r="J32" i="1"/>
  <c r="I32" i="1"/>
  <c r="H32" i="1"/>
  <c r="G32" i="1"/>
  <c r="F32" i="1"/>
  <c r="E32" i="1"/>
  <c r="D32" i="1"/>
  <c r="C32" i="1"/>
  <c r="B32" i="1"/>
  <c r="K18" i="1"/>
  <c r="J18" i="1"/>
  <c r="I18" i="1"/>
  <c r="I19" i="1" s="1"/>
  <c r="I22" i="1" s="1"/>
  <c r="I24" i="1" s="1"/>
  <c r="H18" i="1"/>
  <c r="G18" i="1"/>
  <c r="F18" i="1"/>
  <c r="E18" i="1"/>
  <c r="D18" i="1"/>
  <c r="C18" i="1"/>
  <c r="B18" i="1"/>
  <c r="K10" i="1"/>
  <c r="K19" i="1" s="1"/>
  <c r="K22" i="1" s="1"/>
  <c r="K24" i="1" s="1"/>
  <c r="J10" i="1"/>
  <c r="J19" i="1" s="1"/>
  <c r="J22" i="1" s="1"/>
  <c r="J24" i="1" s="1"/>
  <c r="I10" i="1"/>
  <c r="H10" i="1"/>
  <c r="G10" i="1"/>
  <c r="F10" i="1"/>
  <c r="E10" i="1"/>
  <c r="D10" i="1"/>
  <c r="D19" i="1" s="1"/>
  <c r="D22" i="1" s="1"/>
  <c r="D24" i="1" s="1"/>
  <c r="C10" i="1"/>
  <c r="C19" i="1" s="1"/>
  <c r="C22" i="1" s="1"/>
  <c r="C24" i="1" s="1"/>
  <c r="B10" i="1"/>
  <c r="B19" i="1" s="1"/>
  <c r="B22" i="1" s="1"/>
  <c r="B24" i="1" s="1"/>
  <c r="B19" i="26" l="1"/>
  <c r="B22" i="26" s="1"/>
  <c r="B24" i="26" s="1"/>
  <c r="C19" i="18"/>
  <c r="C22" i="18" s="1"/>
  <c r="C24" i="18" s="1"/>
  <c r="E19" i="1"/>
  <c r="E22" i="1" s="1"/>
  <c r="E24" i="1" s="1"/>
  <c r="G19" i="40"/>
  <c r="G22" i="40" s="1"/>
  <c r="G24" i="40" s="1"/>
  <c r="E19" i="39"/>
  <c r="E22" i="39" s="1"/>
  <c r="E24" i="39" s="1"/>
  <c r="G19" i="38"/>
  <c r="G22" i="38" s="1"/>
  <c r="G24" i="38" s="1"/>
  <c r="H19" i="37"/>
  <c r="H22" i="37" s="1"/>
  <c r="H24" i="37" s="1"/>
  <c r="C19" i="33"/>
  <c r="C22" i="33" s="1"/>
  <c r="C24" i="33" s="1"/>
  <c r="K19" i="33"/>
  <c r="K22" i="33" s="1"/>
  <c r="K24" i="33" s="1"/>
  <c r="B19" i="32"/>
  <c r="B22" i="32" s="1"/>
  <c r="B24" i="32" s="1"/>
  <c r="J19" i="32"/>
  <c r="J22" i="32" s="1"/>
  <c r="J24" i="32" s="1"/>
  <c r="G19" i="29"/>
  <c r="G22" i="29" s="1"/>
  <c r="G24" i="29" s="1"/>
  <c r="C19" i="28"/>
  <c r="C22" i="28" s="1"/>
  <c r="C24" i="28" s="1"/>
  <c r="K19" i="28"/>
  <c r="K22" i="28" s="1"/>
  <c r="K24" i="28" s="1"/>
  <c r="H19" i="27"/>
  <c r="H22" i="27" s="1"/>
  <c r="H24" i="27" s="1"/>
  <c r="K19" i="26"/>
  <c r="K22" i="26" s="1"/>
  <c r="K24" i="26" s="1"/>
  <c r="C19" i="24"/>
  <c r="C22" i="24" s="1"/>
  <c r="C24" i="24" s="1"/>
  <c r="K19" i="24"/>
  <c r="K22" i="24" s="1"/>
  <c r="K24" i="24" s="1"/>
  <c r="C19" i="23"/>
  <c r="C22" i="23" s="1"/>
  <c r="C24" i="23" s="1"/>
  <c r="K19" i="23"/>
  <c r="K22" i="23" s="1"/>
  <c r="K24" i="23" s="1"/>
  <c r="C19" i="22"/>
  <c r="C22" i="22" s="1"/>
  <c r="C24" i="22" s="1"/>
  <c r="K19" i="22"/>
  <c r="K22" i="22" s="1"/>
  <c r="K24" i="22" s="1"/>
  <c r="B19" i="19"/>
  <c r="B22" i="19" s="1"/>
  <c r="B24" i="19" s="1"/>
  <c r="D19" i="18"/>
  <c r="D22" i="18" s="1"/>
  <c r="D24" i="18" s="1"/>
  <c r="H19" i="8"/>
  <c r="H22" i="8" s="1"/>
  <c r="H24" i="8" s="1"/>
  <c r="F70" i="34"/>
  <c r="F75" i="34" s="1"/>
  <c r="F49" i="34" s="1"/>
  <c r="F50" i="34" s="1"/>
  <c r="D70" i="29"/>
  <c r="D75" i="29" s="1"/>
  <c r="D49" i="29" s="1"/>
  <c r="D50" i="29" s="1"/>
  <c r="B74" i="28"/>
  <c r="B73" i="28" s="1"/>
  <c r="G19" i="35"/>
  <c r="G22" i="35" s="1"/>
  <c r="G24" i="35" s="1"/>
  <c r="D19" i="34"/>
  <c r="D22" i="34" s="1"/>
  <c r="D24" i="34" s="1"/>
  <c r="J19" i="26"/>
  <c r="J22" i="26" s="1"/>
  <c r="J24" i="26" s="1"/>
  <c r="B19" i="24"/>
  <c r="B22" i="24" s="1"/>
  <c r="B24" i="24" s="1"/>
  <c r="J19" i="23"/>
  <c r="J22" i="23" s="1"/>
  <c r="J24" i="23" s="1"/>
  <c r="B19" i="22"/>
  <c r="B22" i="22" s="1"/>
  <c r="B24" i="22" s="1"/>
  <c r="F19" i="1"/>
  <c r="F22" i="1" s="1"/>
  <c r="F24" i="1" s="1"/>
  <c r="F19" i="39"/>
  <c r="F22" i="39" s="1"/>
  <c r="F24" i="39" s="1"/>
  <c r="I19" i="37"/>
  <c r="I22" i="37" s="1"/>
  <c r="I24" i="37" s="1"/>
  <c r="G19" i="37"/>
  <c r="G22" i="37" s="1"/>
  <c r="G24" i="37" s="1"/>
  <c r="E19" i="36"/>
  <c r="E22" i="36" s="1"/>
  <c r="E24" i="36" s="1"/>
  <c r="C19" i="35"/>
  <c r="C22" i="35" s="1"/>
  <c r="C24" i="35" s="1"/>
  <c r="K19" i="35"/>
  <c r="K22" i="35" s="1"/>
  <c r="K24" i="35" s="1"/>
  <c r="H19" i="34"/>
  <c r="H22" i="34" s="1"/>
  <c r="H24" i="34" s="1"/>
  <c r="C19" i="32"/>
  <c r="C22" i="32" s="1"/>
  <c r="C24" i="32" s="1"/>
  <c r="K19" i="32"/>
  <c r="K22" i="32" s="1"/>
  <c r="K24" i="32" s="1"/>
  <c r="I19" i="31"/>
  <c r="I22" i="31" s="1"/>
  <c r="I24" i="31" s="1"/>
  <c r="J19" i="30"/>
  <c r="J22" i="30" s="1"/>
  <c r="J24" i="30" s="1"/>
  <c r="B19" i="28"/>
  <c r="B22" i="28" s="1"/>
  <c r="B24" i="28" s="1"/>
  <c r="J19" i="28"/>
  <c r="J22" i="28" s="1"/>
  <c r="J24" i="28" s="1"/>
  <c r="I19" i="27"/>
  <c r="I22" i="27" s="1"/>
  <c r="I24" i="27" s="1"/>
  <c r="F19" i="24"/>
  <c r="F22" i="24" s="1"/>
  <c r="F24" i="24" s="1"/>
  <c r="F19" i="23"/>
  <c r="F22" i="23" s="1"/>
  <c r="F24" i="23" s="1"/>
  <c r="F19" i="22"/>
  <c r="F22" i="22" s="1"/>
  <c r="F24" i="22" s="1"/>
  <c r="I19" i="21"/>
  <c r="I22" i="21" s="1"/>
  <c r="I24" i="21" s="1"/>
  <c r="F19" i="17"/>
  <c r="F22" i="17" s="1"/>
  <c r="F24" i="17" s="1"/>
  <c r="B19" i="23"/>
  <c r="B22" i="23" s="1"/>
  <c r="B24" i="23" s="1"/>
  <c r="J19" i="22"/>
  <c r="J22" i="22" s="1"/>
  <c r="J24" i="22" s="1"/>
  <c r="K19" i="37"/>
  <c r="K22" i="37" s="1"/>
  <c r="K24" i="37" s="1"/>
  <c r="E19" i="35"/>
  <c r="E22" i="35" s="1"/>
  <c r="E24" i="35" s="1"/>
  <c r="F19" i="33"/>
  <c r="F22" i="33" s="1"/>
  <c r="F24" i="33" s="1"/>
  <c r="C19" i="31"/>
  <c r="C22" i="31" s="1"/>
  <c r="C24" i="31" s="1"/>
  <c r="K19" i="31"/>
  <c r="K22" i="31" s="1"/>
  <c r="K24" i="31" s="1"/>
  <c r="F19" i="30"/>
  <c r="F22" i="30" s="1"/>
  <c r="F24" i="30" s="1"/>
  <c r="H19" i="26"/>
  <c r="H22" i="26" s="1"/>
  <c r="H24" i="26" s="1"/>
  <c r="H19" i="24"/>
  <c r="H22" i="24" s="1"/>
  <c r="H24" i="24" s="1"/>
  <c r="H19" i="23"/>
  <c r="H22" i="23" s="1"/>
  <c r="H24" i="23" s="1"/>
  <c r="H19" i="22"/>
  <c r="H22" i="22" s="1"/>
  <c r="H24" i="22" s="1"/>
  <c r="I19" i="18"/>
  <c r="I22" i="18" s="1"/>
  <c r="I24" i="18" s="1"/>
  <c r="E70" i="15"/>
  <c r="E75" i="15" s="1"/>
  <c r="E49" i="15" s="1"/>
  <c r="E50" i="15" s="1"/>
  <c r="G19" i="32"/>
  <c r="G22" i="32" s="1"/>
  <c r="G24" i="32" s="1"/>
  <c r="J19" i="24"/>
  <c r="J22" i="24" s="1"/>
  <c r="J24" i="24" s="1"/>
  <c r="H19" i="1"/>
  <c r="H22" i="1" s="1"/>
  <c r="H24" i="1" s="1"/>
  <c r="H19" i="39"/>
  <c r="H22" i="39" s="1"/>
  <c r="H24" i="39" s="1"/>
  <c r="C19" i="37"/>
  <c r="C22" i="37" s="1"/>
  <c r="C24" i="37" s="1"/>
  <c r="G19" i="1"/>
  <c r="G22" i="1" s="1"/>
  <c r="G24" i="1" s="1"/>
  <c r="E19" i="40"/>
  <c r="E22" i="40" s="1"/>
  <c r="E24" i="40" s="1"/>
  <c r="G19" i="39"/>
  <c r="G22" i="39" s="1"/>
  <c r="G24" i="39" s="1"/>
  <c r="E19" i="38"/>
  <c r="E22" i="38" s="1"/>
  <c r="E24" i="38" s="1"/>
  <c r="H19" i="36"/>
  <c r="H22" i="36" s="1"/>
  <c r="H24" i="36" s="1"/>
  <c r="F19" i="35"/>
  <c r="F22" i="35" s="1"/>
  <c r="F24" i="35" s="1"/>
  <c r="D19" i="35"/>
  <c r="D22" i="35" s="1"/>
  <c r="D24" i="35" s="1"/>
  <c r="C19" i="34"/>
  <c r="C22" i="34" s="1"/>
  <c r="C24" i="34" s="1"/>
  <c r="K19" i="34"/>
  <c r="K22" i="34" s="1"/>
  <c r="K24" i="34" s="1"/>
  <c r="F19" i="32"/>
  <c r="F22" i="32" s="1"/>
  <c r="F24" i="32" s="1"/>
  <c r="D19" i="31"/>
  <c r="D22" i="31" s="1"/>
  <c r="D24" i="31" s="1"/>
  <c r="J19" i="31"/>
  <c r="J22" i="31" s="1"/>
  <c r="J24" i="31" s="1"/>
  <c r="G19" i="30"/>
  <c r="G22" i="30" s="1"/>
  <c r="G24" i="30" s="1"/>
  <c r="E19" i="30"/>
  <c r="E22" i="30" s="1"/>
  <c r="E24" i="30" s="1"/>
  <c r="C19" i="29"/>
  <c r="C22" i="29" s="1"/>
  <c r="C24" i="29" s="1"/>
  <c r="K19" i="29"/>
  <c r="K22" i="29" s="1"/>
  <c r="K24" i="29" s="1"/>
  <c r="J19" i="27"/>
  <c r="J22" i="27" s="1"/>
  <c r="J24" i="27" s="1"/>
  <c r="I19" i="26"/>
  <c r="I22" i="26" s="1"/>
  <c r="I24" i="26" s="1"/>
  <c r="F19" i="25"/>
  <c r="F22" i="25" s="1"/>
  <c r="F24" i="25" s="1"/>
  <c r="I19" i="24"/>
  <c r="I22" i="24" s="1"/>
  <c r="I24" i="24" s="1"/>
  <c r="I19" i="23"/>
  <c r="I22" i="23" s="1"/>
  <c r="I24" i="23" s="1"/>
  <c r="I19" i="22"/>
  <c r="I22" i="22" s="1"/>
  <c r="I24" i="22" s="1"/>
  <c r="D19" i="21"/>
  <c r="D22" i="21" s="1"/>
  <c r="D24" i="21" s="1"/>
  <c r="B19" i="21"/>
  <c r="B22" i="21" s="1"/>
  <c r="B24" i="21" s="1"/>
  <c r="J19" i="21"/>
  <c r="J22" i="21" s="1"/>
  <c r="J24" i="21" s="1"/>
  <c r="D19" i="20"/>
  <c r="D22" i="20" s="1"/>
  <c r="D24" i="20" s="1"/>
  <c r="B19" i="20"/>
  <c r="B22" i="20" s="1"/>
  <c r="B24" i="20" s="1"/>
  <c r="J19" i="20"/>
  <c r="J22" i="20" s="1"/>
  <c r="J24" i="20" s="1"/>
  <c r="H19" i="19"/>
  <c r="H22" i="19" s="1"/>
  <c r="H24" i="19" s="1"/>
  <c r="J19" i="7"/>
  <c r="J22" i="7" s="1"/>
  <c r="J24" i="7" s="1"/>
  <c r="J19" i="4"/>
  <c r="J22" i="4" s="1"/>
  <c r="J24" i="4" s="1"/>
  <c r="B74" i="14"/>
  <c r="B73" i="14" s="1"/>
  <c r="C19" i="15"/>
  <c r="C22" i="15" s="1"/>
  <c r="C24" i="15" s="1"/>
  <c r="K19" i="15"/>
  <c r="K22" i="15" s="1"/>
  <c r="K24" i="15" s="1"/>
  <c r="H19" i="11"/>
  <c r="H22" i="11" s="1"/>
  <c r="H24" i="11" s="1"/>
  <c r="G19" i="9"/>
  <c r="G22" i="9" s="1"/>
  <c r="G24" i="9" s="1"/>
  <c r="C19" i="8"/>
  <c r="C22" i="8" s="1"/>
  <c r="C24" i="8" s="1"/>
  <c r="K19" i="8"/>
  <c r="K22" i="8" s="1"/>
  <c r="K24" i="8" s="1"/>
  <c r="F19" i="5"/>
  <c r="F22" i="5" s="1"/>
  <c r="F24" i="5" s="1"/>
  <c r="F19" i="4"/>
  <c r="F22" i="4" s="1"/>
  <c r="F24" i="4" s="1"/>
  <c r="I19" i="2"/>
  <c r="I22" i="2" s="1"/>
  <c r="I24" i="2" s="1"/>
  <c r="G19" i="2"/>
  <c r="G22" i="2" s="1"/>
  <c r="G24" i="2" s="1"/>
  <c r="B70" i="1"/>
  <c r="B75" i="1" s="1"/>
  <c r="B49" i="1" s="1"/>
  <c r="B50" i="1" s="1"/>
  <c r="I70" i="40"/>
  <c r="I75" i="40" s="1"/>
  <c r="I49" i="40" s="1"/>
  <c r="I50" i="40" s="1"/>
  <c r="B70" i="39"/>
  <c r="B75" i="39" s="1"/>
  <c r="B49" i="39" s="1"/>
  <c r="B50" i="39" s="1"/>
  <c r="J70" i="39"/>
  <c r="J75" i="39" s="1"/>
  <c r="J49" i="39" s="1"/>
  <c r="J50" i="39" s="1"/>
  <c r="H70" i="39"/>
  <c r="H75" i="39" s="1"/>
  <c r="H49" i="39" s="1"/>
  <c r="H50" i="39" s="1"/>
  <c r="I70" i="38"/>
  <c r="I75" i="38" s="1"/>
  <c r="I49" i="38" s="1"/>
  <c r="I50" i="38" s="1"/>
  <c r="H70" i="37"/>
  <c r="H75" i="37" s="1"/>
  <c r="H49" i="37" s="1"/>
  <c r="H50" i="37" s="1"/>
  <c r="H70" i="35"/>
  <c r="H75" i="35" s="1"/>
  <c r="H49" i="35" s="1"/>
  <c r="H50" i="35" s="1"/>
  <c r="H70" i="33"/>
  <c r="H75" i="33" s="1"/>
  <c r="H49" i="33" s="1"/>
  <c r="H50" i="33" s="1"/>
  <c r="G70" i="31"/>
  <c r="G75" i="31" s="1"/>
  <c r="G49" i="31" s="1"/>
  <c r="G50" i="31" s="1"/>
  <c r="H70" i="27"/>
  <c r="H75" i="27" s="1"/>
  <c r="H49" i="27" s="1"/>
  <c r="H50" i="27" s="1"/>
  <c r="F70" i="25"/>
  <c r="F75" i="25" s="1"/>
  <c r="F49" i="25" s="1"/>
  <c r="F50" i="25" s="1"/>
  <c r="H70" i="23"/>
  <c r="H75" i="23" s="1"/>
  <c r="H49" i="23" s="1"/>
  <c r="H50" i="23" s="1"/>
  <c r="H70" i="20"/>
  <c r="H75" i="20" s="1"/>
  <c r="H49" i="20" s="1"/>
  <c r="H50" i="20" s="1"/>
  <c r="F70" i="20"/>
  <c r="F75" i="20" s="1"/>
  <c r="F49" i="20" s="1"/>
  <c r="F50" i="20" s="1"/>
  <c r="E70" i="19"/>
  <c r="E75" i="19" s="1"/>
  <c r="E49" i="19" s="1"/>
  <c r="E50" i="19" s="1"/>
  <c r="I70" i="16"/>
  <c r="I75" i="16" s="1"/>
  <c r="I49" i="16" s="1"/>
  <c r="I50" i="16" s="1"/>
  <c r="I70" i="15"/>
  <c r="I75" i="15" s="1"/>
  <c r="I49" i="15" s="1"/>
  <c r="I50" i="15" s="1"/>
  <c r="H70" i="13"/>
  <c r="H75" i="13" s="1"/>
  <c r="H49" i="13" s="1"/>
  <c r="H50" i="13" s="1"/>
  <c r="B74" i="10"/>
  <c r="B73" i="10" s="1"/>
  <c r="B74" i="8"/>
  <c r="B73" i="8" s="1"/>
  <c r="G19" i="6"/>
  <c r="G22" i="6" s="1"/>
  <c r="G24" i="6" s="1"/>
  <c r="H70" i="40"/>
  <c r="H75" i="40" s="1"/>
  <c r="H49" i="40" s="1"/>
  <c r="H50" i="40" s="1"/>
  <c r="B70" i="38"/>
  <c r="B75" i="38" s="1"/>
  <c r="B49" i="38" s="1"/>
  <c r="B50" i="38" s="1"/>
  <c r="J70" i="38"/>
  <c r="J75" i="38" s="1"/>
  <c r="J49" i="38" s="1"/>
  <c r="J50" i="38" s="1"/>
  <c r="H70" i="38"/>
  <c r="H75" i="38" s="1"/>
  <c r="H49" i="38" s="1"/>
  <c r="H50" i="38" s="1"/>
  <c r="H70" i="34"/>
  <c r="H75" i="34" s="1"/>
  <c r="H49" i="34" s="1"/>
  <c r="H50" i="34" s="1"/>
  <c r="G70" i="25"/>
  <c r="G75" i="25" s="1"/>
  <c r="G49" i="25" s="1"/>
  <c r="G50" i="25" s="1"/>
  <c r="G70" i="20"/>
  <c r="G75" i="20" s="1"/>
  <c r="G49" i="20" s="1"/>
  <c r="G50" i="20" s="1"/>
  <c r="H70" i="19"/>
  <c r="H75" i="19" s="1"/>
  <c r="H49" i="19" s="1"/>
  <c r="H50" i="19" s="1"/>
  <c r="H70" i="17"/>
  <c r="H75" i="17" s="1"/>
  <c r="H49" i="17" s="1"/>
  <c r="H50" i="17" s="1"/>
  <c r="B70" i="12"/>
  <c r="B75" i="12" s="1"/>
  <c r="B49" i="12" s="1"/>
  <c r="B50" i="12" s="1"/>
  <c r="F70" i="10"/>
  <c r="F75" i="10" s="1"/>
  <c r="F49" i="10" s="1"/>
  <c r="F50" i="10" s="1"/>
  <c r="G70" i="3"/>
  <c r="G75" i="3" s="1"/>
  <c r="G49" i="3" s="1"/>
  <c r="G50" i="3" s="1"/>
  <c r="I19" i="17"/>
  <c r="I22" i="17" s="1"/>
  <c r="I24" i="17" s="1"/>
  <c r="G19" i="5"/>
  <c r="G22" i="5" s="1"/>
  <c r="G24" i="5" s="1"/>
  <c r="G19" i="4"/>
  <c r="G22" i="4" s="1"/>
  <c r="G24" i="4" s="1"/>
  <c r="C70" i="1"/>
  <c r="C75" i="1" s="1"/>
  <c r="C49" i="1" s="1"/>
  <c r="C50" i="1" s="1"/>
  <c r="K70" i="1"/>
  <c r="K75" i="1" s="1"/>
  <c r="K49" i="1" s="1"/>
  <c r="K50" i="1" s="1"/>
  <c r="I70" i="37"/>
  <c r="I75" i="37" s="1"/>
  <c r="I49" i="37" s="1"/>
  <c r="I50" i="37" s="1"/>
  <c r="I70" i="33"/>
  <c r="I75" i="33" s="1"/>
  <c r="I49" i="33" s="1"/>
  <c r="I50" i="33" s="1"/>
  <c r="I70" i="29"/>
  <c r="I75" i="29" s="1"/>
  <c r="I49" i="29" s="1"/>
  <c r="I50" i="29" s="1"/>
  <c r="I70" i="27"/>
  <c r="I75" i="27" s="1"/>
  <c r="I49" i="27" s="1"/>
  <c r="I50" i="27" s="1"/>
  <c r="B70" i="9"/>
  <c r="B75" i="9" s="1"/>
  <c r="B49" i="9" s="1"/>
  <c r="B50" i="9" s="1"/>
  <c r="D70" i="7"/>
  <c r="D75" i="7" s="1"/>
  <c r="D49" i="7" s="1"/>
  <c r="D50" i="7" s="1"/>
  <c r="D70" i="6"/>
  <c r="D75" i="6" s="1"/>
  <c r="D49" i="6" s="1"/>
  <c r="D50" i="6" s="1"/>
  <c r="B70" i="6"/>
  <c r="B75" i="6" s="1"/>
  <c r="B49" i="6" s="1"/>
  <c r="B50" i="6" s="1"/>
  <c r="J70" i="6"/>
  <c r="J75" i="6" s="1"/>
  <c r="J49" i="6" s="1"/>
  <c r="J50" i="6" s="1"/>
  <c r="D70" i="5"/>
  <c r="D75" i="5" s="1"/>
  <c r="D49" i="5" s="1"/>
  <c r="D50" i="5" s="1"/>
  <c r="B70" i="5"/>
  <c r="B75" i="5" s="1"/>
  <c r="B49" i="5" s="1"/>
  <c r="B50" i="5" s="1"/>
  <c r="J70" i="5"/>
  <c r="J75" i="5" s="1"/>
  <c r="J49" i="5" s="1"/>
  <c r="J50" i="5" s="1"/>
  <c r="C70" i="3"/>
  <c r="C75" i="3" s="1"/>
  <c r="C49" i="3" s="1"/>
  <c r="C50" i="3" s="1"/>
  <c r="K70" i="3"/>
  <c r="K75" i="3" s="1"/>
  <c r="K49" i="3" s="1"/>
  <c r="K50" i="3" s="1"/>
  <c r="D70" i="2"/>
  <c r="D75" i="2" s="1"/>
  <c r="D49" i="2" s="1"/>
  <c r="D50" i="2" s="1"/>
  <c r="D19" i="17"/>
  <c r="D22" i="17" s="1"/>
  <c r="D24" i="17" s="1"/>
  <c r="B19" i="17"/>
  <c r="B22" i="17" s="1"/>
  <c r="B24" i="17" s="1"/>
  <c r="J19" i="17"/>
  <c r="J22" i="17" s="1"/>
  <c r="J24" i="17" s="1"/>
  <c r="B19" i="16"/>
  <c r="B22" i="16" s="1"/>
  <c r="B24" i="16" s="1"/>
  <c r="J19" i="16"/>
  <c r="J22" i="16" s="1"/>
  <c r="J24" i="16" s="1"/>
  <c r="D19" i="14"/>
  <c r="D22" i="14" s="1"/>
  <c r="D24" i="14" s="1"/>
  <c r="D19" i="13"/>
  <c r="D22" i="13" s="1"/>
  <c r="D24" i="13" s="1"/>
  <c r="C19" i="12"/>
  <c r="C22" i="12" s="1"/>
  <c r="C24" i="12" s="1"/>
  <c r="K19" i="12"/>
  <c r="K22" i="12" s="1"/>
  <c r="K24" i="12" s="1"/>
  <c r="D19" i="11"/>
  <c r="D22" i="11" s="1"/>
  <c r="D24" i="11" s="1"/>
  <c r="F19" i="10"/>
  <c r="F22" i="10" s="1"/>
  <c r="F24" i="10" s="1"/>
  <c r="C19" i="9"/>
  <c r="C22" i="9" s="1"/>
  <c r="C24" i="9" s="1"/>
  <c r="K19" i="9"/>
  <c r="K22" i="9" s="1"/>
  <c r="K24" i="9" s="1"/>
  <c r="G19" i="8"/>
  <c r="G22" i="8" s="1"/>
  <c r="G24" i="8" s="1"/>
  <c r="I19" i="7"/>
  <c r="I22" i="7" s="1"/>
  <c r="I24" i="7" s="1"/>
  <c r="G19" i="7"/>
  <c r="G22" i="7" s="1"/>
  <c r="G24" i="7" s="1"/>
  <c r="D19" i="6"/>
  <c r="D22" i="6" s="1"/>
  <c r="D24" i="6" s="1"/>
  <c r="C19" i="3"/>
  <c r="C22" i="3" s="1"/>
  <c r="C24" i="3" s="1"/>
  <c r="K19" i="3"/>
  <c r="K22" i="3" s="1"/>
  <c r="K24" i="3" s="1"/>
  <c r="F70" i="1"/>
  <c r="F75" i="1" s="1"/>
  <c r="F49" i="1" s="1"/>
  <c r="F50" i="1" s="1"/>
  <c r="D70" i="1"/>
  <c r="D75" i="1" s="1"/>
  <c r="D49" i="1" s="1"/>
  <c r="D50" i="1" s="1"/>
  <c r="B74" i="1"/>
  <c r="B73" i="1" s="1"/>
  <c r="F70" i="39"/>
  <c r="F75" i="39" s="1"/>
  <c r="F49" i="39" s="1"/>
  <c r="F50" i="39" s="1"/>
  <c r="D70" i="39"/>
  <c r="D75" i="39" s="1"/>
  <c r="D49" i="39" s="1"/>
  <c r="D50" i="39" s="1"/>
  <c r="D70" i="37"/>
  <c r="D75" i="37" s="1"/>
  <c r="D49" i="37" s="1"/>
  <c r="D50" i="37" s="1"/>
  <c r="B70" i="37"/>
  <c r="B75" i="37" s="1"/>
  <c r="B49" i="37" s="1"/>
  <c r="B50" i="37" s="1"/>
  <c r="J70" i="37"/>
  <c r="J75" i="37" s="1"/>
  <c r="J49" i="37" s="1"/>
  <c r="J50" i="37" s="1"/>
  <c r="D70" i="36"/>
  <c r="D75" i="36" s="1"/>
  <c r="D49" i="36" s="1"/>
  <c r="D50" i="36" s="1"/>
  <c r="D70" i="35"/>
  <c r="D75" i="35" s="1"/>
  <c r="D49" i="35" s="1"/>
  <c r="D50" i="35" s="1"/>
  <c r="B70" i="35"/>
  <c r="B75" i="35" s="1"/>
  <c r="B49" i="35" s="1"/>
  <c r="B50" i="35" s="1"/>
  <c r="J70" i="35"/>
  <c r="J75" i="35" s="1"/>
  <c r="J49" i="35" s="1"/>
  <c r="J50" i="35" s="1"/>
  <c r="D70" i="33"/>
  <c r="D75" i="33" s="1"/>
  <c r="D49" i="33" s="1"/>
  <c r="D50" i="33" s="1"/>
  <c r="B70" i="33"/>
  <c r="B75" i="33" s="1"/>
  <c r="B49" i="33" s="1"/>
  <c r="B50" i="33" s="1"/>
  <c r="J70" i="33"/>
  <c r="J75" i="33" s="1"/>
  <c r="J49" i="33" s="1"/>
  <c r="J50" i="33" s="1"/>
  <c r="D70" i="32"/>
  <c r="D75" i="32" s="1"/>
  <c r="D49" i="32" s="1"/>
  <c r="D50" i="32" s="1"/>
  <c r="E70" i="31"/>
  <c r="E75" i="31" s="1"/>
  <c r="E49" i="31" s="1"/>
  <c r="E50" i="31" s="1"/>
  <c r="E70" i="30"/>
  <c r="E75" i="30" s="1"/>
  <c r="E49" i="30" s="1"/>
  <c r="E50" i="30" s="1"/>
  <c r="D70" i="27"/>
  <c r="D75" i="27" s="1"/>
  <c r="D49" i="27" s="1"/>
  <c r="D50" i="27" s="1"/>
  <c r="B70" i="27"/>
  <c r="B75" i="27" s="1"/>
  <c r="B49" i="27" s="1"/>
  <c r="B50" i="27" s="1"/>
  <c r="J70" i="27"/>
  <c r="J75" i="27" s="1"/>
  <c r="J49" i="27" s="1"/>
  <c r="J50" i="27" s="1"/>
  <c r="D70" i="26"/>
  <c r="D75" i="26" s="1"/>
  <c r="D49" i="26" s="1"/>
  <c r="D50" i="26" s="1"/>
  <c r="D70" i="25"/>
  <c r="D75" i="25" s="1"/>
  <c r="D49" i="25" s="1"/>
  <c r="D50" i="25" s="1"/>
  <c r="D70" i="23"/>
  <c r="D75" i="23" s="1"/>
  <c r="D49" i="23" s="1"/>
  <c r="D50" i="23" s="1"/>
  <c r="B70" i="23"/>
  <c r="B75" i="23" s="1"/>
  <c r="B49" i="23" s="1"/>
  <c r="B50" i="23" s="1"/>
  <c r="J70" i="23"/>
  <c r="J75" i="23" s="1"/>
  <c r="J49" i="23" s="1"/>
  <c r="J50" i="23" s="1"/>
  <c r="E70" i="22"/>
  <c r="E75" i="22" s="1"/>
  <c r="E49" i="22" s="1"/>
  <c r="E50" i="22" s="1"/>
  <c r="C70" i="22"/>
  <c r="C75" i="22" s="1"/>
  <c r="C49" i="22" s="1"/>
  <c r="C50" i="22" s="1"/>
  <c r="E70" i="21"/>
  <c r="E75" i="21" s="1"/>
  <c r="E49" i="21" s="1"/>
  <c r="E50" i="21" s="1"/>
  <c r="C70" i="19"/>
  <c r="C75" i="19" s="1"/>
  <c r="C49" i="19" s="1"/>
  <c r="C50" i="19" s="1"/>
  <c r="K70" i="19"/>
  <c r="K75" i="19" s="1"/>
  <c r="K49" i="19" s="1"/>
  <c r="K50" i="19" s="1"/>
  <c r="D70" i="18"/>
  <c r="D75" i="18" s="1"/>
  <c r="D49" i="18" s="1"/>
  <c r="D50" i="18" s="1"/>
  <c r="C70" i="17"/>
  <c r="C75" i="17" s="1"/>
  <c r="C49" i="17" s="1"/>
  <c r="C50" i="17" s="1"/>
  <c r="K70" i="17"/>
  <c r="K75" i="17" s="1"/>
  <c r="K49" i="17" s="1"/>
  <c r="K50" i="17" s="1"/>
  <c r="E70" i="16"/>
  <c r="E75" i="16" s="1"/>
  <c r="E49" i="16" s="1"/>
  <c r="E50" i="16" s="1"/>
  <c r="D70" i="13"/>
  <c r="D75" i="13" s="1"/>
  <c r="D49" i="13" s="1"/>
  <c r="D50" i="13" s="1"/>
  <c r="B70" i="13"/>
  <c r="B75" i="13" s="1"/>
  <c r="B49" i="13" s="1"/>
  <c r="B50" i="13" s="1"/>
  <c r="J70" i="13"/>
  <c r="J75" i="13" s="1"/>
  <c r="J49" i="13" s="1"/>
  <c r="J50" i="13" s="1"/>
  <c r="C70" i="9"/>
  <c r="C75" i="9" s="1"/>
  <c r="C49" i="9" s="1"/>
  <c r="C50" i="9" s="1"/>
  <c r="K70" i="9"/>
  <c r="K75" i="9" s="1"/>
  <c r="K49" i="9" s="1"/>
  <c r="K50" i="9" s="1"/>
  <c r="E70" i="7"/>
  <c r="E75" i="7" s="1"/>
  <c r="E49" i="7" s="1"/>
  <c r="E50" i="7" s="1"/>
  <c r="E70" i="5"/>
  <c r="E75" i="5" s="1"/>
  <c r="E49" i="5" s="1"/>
  <c r="E50" i="5" s="1"/>
  <c r="D70" i="4"/>
  <c r="D75" i="4" s="1"/>
  <c r="D49" i="4" s="1"/>
  <c r="D50" i="4" s="1"/>
  <c r="D70" i="3"/>
  <c r="D75" i="3" s="1"/>
  <c r="D49" i="3" s="1"/>
  <c r="D50" i="3" s="1"/>
  <c r="E70" i="2"/>
  <c r="E75" i="2" s="1"/>
  <c r="E49" i="2" s="1"/>
  <c r="E50" i="2" s="1"/>
  <c r="E19" i="17"/>
  <c r="E22" i="17" s="1"/>
  <c r="E24" i="17" s="1"/>
  <c r="D19" i="12"/>
  <c r="D22" i="12" s="1"/>
  <c r="D24" i="12" s="1"/>
  <c r="G19" i="10"/>
  <c r="G22" i="10" s="1"/>
  <c r="G24" i="10" s="1"/>
  <c r="D19" i="9"/>
  <c r="D22" i="9" s="1"/>
  <c r="D24" i="9" s="1"/>
  <c r="C19" i="5"/>
  <c r="C22" i="5" s="1"/>
  <c r="C24" i="5" s="1"/>
  <c r="K19" i="5"/>
  <c r="K22" i="5" s="1"/>
  <c r="K24" i="5" s="1"/>
  <c r="C19" i="4"/>
  <c r="C22" i="4" s="1"/>
  <c r="C24" i="4" s="1"/>
  <c r="K19" i="4"/>
  <c r="K22" i="4" s="1"/>
  <c r="K24" i="4" s="1"/>
  <c r="D19" i="3"/>
  <c r="D22" i="3" s="1"/>
  <c r="D24" i="3" s="1"/>
  <c r="F19" i="2"/>
  <c r="F22" i="2" s="1"/>
  <c r="F24" i="2" s="1"/>
  <c r="F70" i="40"/>
  <c r="F75" i="40" s="1"/>
  <c r="F49" i="40" s="1"/>
  <c r="F50" i="40" s="1"/>
  <c r="E70" i="36"/>
  <c r="E75" i="36" s="1"/>
  <c r="E49" i="36" s="1"/>
  <c r="E50" i="36" s="1"/>
  <c r="E70" i="35"/>
  <c r="E75" i="35" s="1"/>
  <c r="E49" i="35" s="1"/>
  <c r="E50" i="35" s="1"/>
  <c r="B74" i="34"/>
  <c r="B73" i="34" s="1"/>
  <c r="E70" i="32"/>
  <c r="E75" i="32" s="1"/>
  <c r="E49" i="32" s="1"/>
  <c r="E50" i="32" s="1"/>
  <c r="F70" i="31"/>
  <c r="F75" i="31" s="1"/>
  <c r="F49" i="31" s="1"/>
  <c r="F50" i="31" s="1"/>
  <c r="E70" i="29"/>
  <c r="E75" i="29" s="1"/>
  <c r="E49" i="29" s="1"/>
  <c r="E50" i="29" s="1"/>
  <c r="E70" i="27"/>
  <c r="E75" i="27" s="1"/>
  <c r="E49" i="27" s="1"/>
  <c r="E50" i="27" s="1"/>
  <c r="E70" i="23"/>
  <c r="E75" i="23" s="1"/>
  <c r="E49" i="23" s="1"/>
  <c r="E50" i="23" s="1"/>
  <c r="D70" i="22"/>
  <c r="D75" i="22" s="1"/>
  <c r="D49" i="22" s="1"/>
  <c r="D50" i="22" s="1"/>
  <c r="F70" i="21"/>
  <c r="F75" i="21" s="1"/>
  <c r="F49" i="21" s="1"/>
  <c r="F50" i="21" s="1"/>
  <c r="E70" i="20"/>
  <c r="E75" i="20" s="1"/>
  <c r="E49" i="20" s="1"/>
  <c r="E50" i="20" s="1"/>
  <c r="C70" i="20"/>
  <c r="C75" i="20" s="1"/>
  <c r="C49" i="20" s="1"/>
  <c r="C50" i="20" s="1"/>
  <c r="K70" i="20"/>
  <c r="K75" i="20" s="1"/>
  <c r="K49" i="20" s="1"/>
  <c r="K50" i="20" s="1"/>
  <c r="D70" i="19"/>
  <c r="D75" i="19" s="1"/>
  <c r="D49" i="19" s="1"/>
  <c r="D50" i="19" s="1"/>
  <c r="B70" i="19"/>
  <c r="B75" i="19" s="1"/>
  <c r="B49" i="19" s="1"/>
  <c r="B50" i="19" s="1"/>
  <c r="J70" i="19"/>
  <c r="J75" i="19" s="1"/>
  <c r="J49" i="19" s="1"/>
  <c r="J50" i="19" s="1"/>
  <c r="J70" i="17"/>
  <c r="J75" i="17" s="1"/>
  <c r="J49" i="17" s="1"/>
  <c r="J50" i="17" s="1"/>
  <c r="F70" i="15"/>
  <c r="F75" i="15" s="1"/>
  <c r="F49" i="15" s="1"/>
  <c r="F50" i="15" s="1"/>
  <c r="E70" i="13"/>
  <c r="E75" i="13" s="1"/>
  <c r="E49" i="13" s="1"/>
  <c r="E50" i="13" s="1"/>
  <c r="E70" i="11"/>
  <c r="E75" i="11" s="1"/>
  <c r="E49" i="11" s="1"/>
  <c r="E50" i="11" s="1"/>
  <c r="D70" i="10"/>
  <c r="D75" i="10" s="1"/>
  <c r="D49" i="10" s="1"/>
  <c r="D50" i="10" s="1"/>
  <c r="D70" i="9"/>
  <c r="D75" i="9" s="1"/>
  <c r="D49" i="9" s="1"/>
  <c r="D50" i="9" s="1"/>
  <c r="D70" i="8"/>
  <c r="D75" i="8" s="1"/>
  <c r="D49" i="8" s="1"/>
  <c r="D50" i="8" s="1"/>
  <c r="F70" i="7"/>
  <c r="F75" i="7" s="1"/>
  <c r="F49" i="7" s="1"/>
  <c r="F50" i="7" s="1"/>
  <c r="F70" i="5"/>
  <c r="F75" i="5" s="1"/>
  <c r="F49" i="5" s="1"/>
  <c r="F50" i="5" s="1"/>
  <c r="E70" i="4"/>
  <c r="E75" i="4" s="1"/>
  <c r="E49" i="4" s="1"/>
  <c r="E50" i="4" s="1"/>
  <c r="E70" i="3"/>
  <c r="E75" i="3" s="1"/>
  <c r="E49" i="3" s="1"/>
  <c r="E50" i="3" s="1"/>
  <c r="F70" i="2"/>
  <c r="F75" i="2" s="1"/>
  <c r="F49" i="2" s="1"/>
  <c r="F50" i="2" s="1"/>
  <c r="B74" i="2"/>
  <c r="B73" i="2" s="1"/>
  <c r="B74" i="39"/>
  <c r="B73" i="39" s="1"/>
  <c r="E70" i="37"/>
  <c r="E75" i="37" s="1"/>
  <c r="E49" i="37" s="1"/>
  <c r="E50" i="37" s="1"/>
  <c r="B74" i="37"/>
  <c r="B73" i="37" s="1"/>
  <c r="I70" i="36"/>
  <c r="I75" i="36" s="1"/>
  <c r="I49" i="36" s="1"/>
  <c r="I50" i="36" s="1"/>
  <c r="B70" i="36"/>
  <c r="B75" i="36" s="1"/>
  <c r="B49" i="36" s="1"/>
  <c r="B50" i="36" s="1"/>
  <c r="J70" i="36"/>
  <c r="J75" i="36" s="1"/>
  <c r="J49" i="36" s="1"/>
  <c r="J50" i="36" s="1"/>
  <c r="B74" i="35"/>
  <c r="B73" i="35" s="1"/>
  <c r="C70" i="35"/>
  <c r="C75" i="35" s="1"/>
  <c r="C49" i="35" s="1"/>
  <c r="C50" i="35" s="1"/>
  <c r="K70" i="35"/>
  <c r="K75" i="35" s="1"/>
  <c r="K49" i="35" s="1"/>
  <c r="K50" i="35" s="1"/>
  <c r="I70" i="34"/>
  <c r="I75" i="34" s="1"/>
  <c r="I49" i="34" s="1"/>
  <c r="I50" i="34" s="1"/>
  <c r="E70" i="33"/>
  <c r="E75" i="33" s="1"/>
  <c r="E49" i="33" s="1"/>
  <c r="E50" i="33" s="1"/>
  <c r="B74" i="33"/>
  <c r="B73" i="33" s="1"/>
  <c r="I70" i="32"/>
  <c r="I75" i="32" s="1"/>
  <c r="I49" i="32" s="1"/>
  <c r="I50" i="32" s="1"/>
  <c r="B70" i="32"/>
  <c r="B75" i="32" s="1"/>
  <c r="B49" i="32" s="1"/>
  <c r="B50" i="32" s="1"/>
  <c r="J70" i="32"/>
  <c r="J75" i="32" s="1"/>
  <c r="J49" i="32" s="1"/>
  <c r="J50" i="32" s="1"/>
  <c r="B74" i="31"/>
  <c r="B73" i="31" s="1"/>
  <c r="H70" i="31"/>
  <c r="H75" i="31" s="1"/>
  <c r="H49" i="31" s="1"/>
  <c r="H50" i="31" s="1"/>
  <c r="C70" i="31"/>
  <c r="C75" i="31" s="1"/>
  <c r="C49" i="31" s="1"/>
  <c r="C50" i="31" s="1"/>
  <c r="K70" i="31"/>
  <c r="K75" i="31" s="1"/>
  <c r="K49" i="31" s="1"/>
  <c r="K50" i="31" s="1"/>
  <c r="B74" i="30"/>
  <c r="B73" i="30" s="1"/>
  <c r="I70" i="30"/>
  <c r="I75" i="30" s="1"/>
  <c r="I49" i="30" s="1"/>
  <c r="I50" i="30" s="1"/>
  <c r="B70" i="30"/>
  <c r="B75" i="30" s="1"/>
  <c r="B49" i="30" s="1"/>
  <c r="B50" i="30" s="1"/>
  <c r="J70" i="30"/>
  <c r="J75" i="30" s="1"/>
  <c r="J49" i="30" s="1"/>
  <c r="J50" i="30" s="1"/>
  <c r="B74" i="29"/>
  <c r="B73" i="29" s="1"/>
  <c r="H70" i="29"/>
  <c r="H75" i="29" s="1"/>
  <c r="H49" i="29" s="1"/>
  <c r="H50" i="29" s="1"/>
  <c r="D70" i="28"/>
  <c r="D75" i="28" s="1"/>
  <c r="D49" i="28" s="1"/>
  <c r="D50" i="28" s="1"/>
  <c r="G70" i="28"/>
  <c r="G75" i="28" s="1"/>
  <c r="G49" i="28" s="1"/>
  <c r="G50" i="28" s="1"/>
  <c r="I70" i="28"/>
  <c r="I75" i="28" s="1"/>
  <c r="I49" i="28" s="1"/>
  <c r="I50" i="28" s="1"/>
  <c r="B74" i="27"/>
  <c r="B73" i="27" s="1"/>
  <c r="B74" i="26"/>
  <c r="B73" i="26" s="1"/>
  <c r="K70" i="25"/>
  <c r="K75" i="25" s="1"/>
  <c r="K49" i="25" s="1"/>
  <c r="K50" i="25" s="1"/>
  <c r="J70" i="24"/>
  <c r="J75" i="24" s="1"/>
  <c r="J49" i="24" s="1"/>
  <c r="J50" i="24" s="1"/>
  <c r="D70" i="24"/>
  <c r="D75" i="24" s="1"/>
  <c r="D49" i="24" s="1"/>
  <c r="D50" i="24" s="1"/>
  <c r="G70" i="24"/>
  <c r="G75" i="24" s="1"/>
  <c r="G49" i="24" s="1"/>
  <c r="G50" i="24" s="1"/>
  <c r="F70" i="23"/>
  <c r="F75" i="23" s="1"/>
  <c r="F49" i="23" s="1"/>
  <c r="F50" i="23" s="1"/>
  <c r="C70" i="23"/>
  <c r="C75" i="23" s="1"/>
  <c r="C49" i="23" s="1"/>
  <c r="C50" i="23" s="1"/>
  <c r="K70" i="23"/>
  <c r="K75" i="23" s="1"/>
  <c r="K49" i="23" s="1"/>
  <c r="K50" i="23" s="1"/>
  <c r="K70" i="22"/>
  <c r="K75" i="22" s="1"/>
  <c r="K49" i="22" s="1"/>
  <c r="K50" i="22" s="1"/>
  <c r="F70" i="22"/>
  <c r="F75" i="22" s="1"/>
  <c r="F49" i="22" s="1"/>
  <c r="F50" i="22" s="1"/>
  <c r="B74" i="22"/>
  <c r="B73" i="22" s="1"/>
  <c r="C70" i="21"/>
  <c r="C75" i="21" s="1"/>
  <c r="C49" i="21" s="1"/>
  <c r="C50" i="21" s="1"/>
  <c r="D70" i="21"/>
  <c r="D75" i="21" s="1"/>
  <c r="D49" i="21" s="1"/>
  <c r="D50" i="21" s="1"/>
  <c r="H70" i="21"/>
  <c r="H75" i="21" s="1"/>
  <c r="H49" i="21" s="1"/>
  <c r="H50" i="21" s="1"/>
  <c r="D70" i="20"/>
  <c r="D75" i="20" s="1"/>
  <c r="D49" i="20" s="1"/>
  <c r="D50" i="20" s="1"/>
  <c r="B74" i="20"/>
  <c r="B73" i="20" s="1"/>
  <c r="B74" i="19"/>
  <c r="B73" i="19" s="1"/>
  <c r="I70" i="19"/>
  <c r="I75" i="19" s="1"/>
  <c r="I49" i="19" s="1"/>
  <c r="I50" i="19" s="1"/>
  <c r="G70" i="19"/>
  <c r="G75" i="19" s="1"/>
  <c r="G49" i="19" s="1"/>
  <c r="G50" i="19" s="1"/>
  <c r="C70" i="18"/>
  <c r="C75" i="18" s="1"/>
  <c r="C49" i="18" s="1"/>
  <c r="C50" i="18" s="1"/>
  <c r="K70" i="18"/>
  <c r="K75" i="18" s="1"/>
  <c r="K49" i="18" s="1"/>
  <c r="K50" i="18" s="1"/>
  <c r="H70" i="18"/>
  <c r="H75" i="18" s="1"/>
  <c r="H49" i="18" s="1"/>
  <c r="H50" i="18" s="1"/>
  <c r="D70" i="17"/>
  <c r="D75" i="17" s="1"/>
  <c r="D49" i="17" s="1"/>
  <c r="D50" i="17" s="1"/>
  <c r="B74" i="17"/>
  <c r="B73" i="17" s="1"/>
  <c r="I70" i="17"/>
  <c r="I75" i="17" s="1"/>
  <c r="I49" i="17" s="1"/>
  <c r="I50" i="17" s="1"/>
  <c r="G70" i="17"/>
  <c r="G75" i="17" s="1"/>
  <c r="G49" i="17" s="1"/>
  <c r="G50" i="17" s="1"/>
  <c r="D70" i="16"/>
  <c r="D75" i="16" s="1"/>
  <c r="D49" i="16" s="1"/>
  <c r="D50" i="16" s="1"/>
  <c r="B70" i="16"/>
  <c r="B75" i="16" s="1"/>
  <c r="B49" i="16" s="1"/>
  <c r="B50" i="16" s="1"/>
  <c r="C70" i="16"/>
  <c r="C75" i="16" s="1"/>
  <c r="C49" i="16" s="1"/>
  <c r="C50" i="16" s="1"/>
  <c r="K70" i="16"/>
  <c r="K75" i="16" s="1"/>
  <c r="K49" i="16" s="1"/>
  <c r="K50" i="16" s="1"/>
  <c r="G70" i="16"/>
  <c r="G75" i="16" s="1"/>
  <c r="G49" i="16" s="1"/>
  <c r="G50" i="16" s="1"/>
  <c r="H70" i="16"/>
  <c r="H75" i="16" s="1"/>
  <c r="H49" i="16" s="1"/>
  <c r="H50" i="16" s="1"/>
  <c r="F70" i="16"/>
  <c r="F75" i="16" s="1"/>
  <c r="F49" i="16" s="1"/>
  <c r="F50" i="16" s="1"/>
  <c r="B74" i="15"/>
  <c r="B73" i="15" s="1"/>
  <c r="G70" i="15"/>
  <c r="G75" i="15" s="1"/>
  <c r="G49" i="15" s="1"/>
  <c r="G50" i="15" s="1"/>
  <c r="C70" i="15"/>
  <c r="C75" i="15" s="1"/>
  <c r="C49" i="15" s="1"/>
  <c r="C50" i="15" s="1"/>
  <c r="K70" i="15"/>
  <c r="K75" i="15" s="1"/>
  <c r="K49" i="15" s="1"/>
  <c r="K50" i="15" s="1"/>
  <c r="B70" i="14"/>
  <c r="B75" i="14" s="1"/>
  <c r="B49" i="14" s="1"/>
  <c r="B50" i="14" s="1"/>
  <c r="J70" i="14"/>
  <c r="J75" i="14" s="1"/>
  <c r="J49" i="14" s="1"/>
  <c r="J50" i="14" s="1"/>
  <c r="E70" i="14"/>
  <c r="E75" i="14" s="1"/>
  <c r="E49" i="14" s="1"/>
  <c r="E50" i="14" s="1"/>
  <c r="C70" i="14"/>
  <c r="C75" i="14" s="1"/>
  <c r="C49" i="14" s="1"/>
  <c r="C50" i="14" s="1"/>
  <c r="K70" i="14"/>
  <c r="K75" i="14" s="1"/>
  <c r="K49" i="14" s="1"/>
  <c r="K50" i="14" s="1"/>
  <c r="B74" i="13"/>
  <c r="B73" i="13" s="1"/>
  <c r="I70" i="13"/>
  <c r="I75" i="13" s="1"/>
  <c r="I49" i="13" s="1"/>
  <c r="I50" i="13" s="1"/>
  <c r="G70" i="13"/>
  <c r="G75" i="13" s="1"/>
  <c r="G49" i="13" s="1"/>
  <c r="G50" i="13" s="1"/>
  <c r="D70" i="12"/>
  <c r="D75" i="12" s="1"/>
  <c r="D49" i="12" s="1"/>
  <c r="D50" i="12" s="1"/>
  <c r="E70" i="12"/>
  <c r="E75" i="12" s="1"/>
  <c r="E49" i="12" s="1"/>
  <c r="E50" i="12" s="1"/>
  <c r="C70" i="12"/>
  <c r="C75" i="12" s="1"/>
  <c r="C49" i="12" s="1"/>
  <c r="C50" i="12" s="1"/>
  <c r="K70" i="12"/>
  <c r="K75" i="12" s="1"/>
  <c r="K49" i="12" s="1"/>
  <c r="K50" i="12" s="1"/>
  <c r="B74" i="12"/>
  <c r="B73" i="12" s="1"/>
  <c r="D70" i="11"/>
  <c r="D75" i="11" s="1"/>
  <c r="D49" i="11" s="1"/>
  <c r="D50" i="11" s="1"/>
  <c r="B74" i="11"/>
  <c r="B73" i="11" s="1"/>
  <c r="H70" i="11"/>
  <c r="H75" i="11" s="1"/>
  <c r="H49" i="11" s="1"/>
  <c r="H50" i="11" s="1"/>
  <c r="I70" i="11"/>
  <c r="I75" i="11" s="1"/>
  <c r="I49" i="11" s="1"/>
  <c r="I50" i="11" s="1"/>
  <c r="G70" i="11"/>
  <c r="G75" i="11" s="1"/>
  <c r="G49" i="11" s="1"/>
  <c r="G50" i="11" s="1"/>
  <c r="E70" i="10"/>
  <c r="E75" i="10" s="1"/>
  <c r="E49" i="10" s="1"/>
  <c r="E50" i="10" s="1"/>
  <c r="C70" i="10"/>
  <c r="C75" i="10" s="1"/>
  <c r="C49" i="10" s="1"/>
  <c r="C50" i="10" s="1"/>
  <c r="K70" i="10"/>
  <c r="K75" i="10" s="1"/>
  <c r="K49" i="10" s="1"/>
  <c r="K50" i="10" s="1"/>
  <c r="G70" i="10"/>
  <c r="G75" i="10" s="1"/>
  <c r="G49" i="10" s="1"/>
  <c r="G50" i="10" s="1"/>
  <c r="H70" i="10"/>
  <c r="H75" i="10" s="1"/>
  <c r="H49" i="10" s="1"/>
  <c r="H50" i="10" s="1"/>
  <c r="G70" i="9"/>
  <c r="G75" i="9" s="1"/>
  <c r="G49" i="9" s="1"/>
  <c r="G50" i="9" s="1"/>
  <c r="B74" i="9"/>
  <c r="B73" i="9" s="1"/>
  <c r="H70" i="9"/>
  <c r="H75" i="9" s="1"/>
  <c r="H49" i="9" s="1"/>
  <c r="H50" i="9" s="1"/>
  <c r="E70" i="8"/>
  <c r="E75" i="8" s="1"/>
  <c r="E49" i="8" s="1"/>
  <c r="E50" i="8" s="1"/>
  <c r="C70" i="8"/>
  <c r="C75" i="8" s="1"/>
  <c r="C49" i="8" s="1"/>
  <c r="C50" i="8" s="1"/>
  <c r="K70" i="8"/>
  <c r="K75" i="8" s="1"/>
  <c r="K49" i="8" s="1"/>
  <c r="K50" i="8" s="1"/>
  <c r="G70" i="8"/>
  <c r="G75" i="8" s="1"/>
  <c r="G49" i="8" s="1"/>
  <c r="G50" i="8" s="1"/>
  <c r="H70" i="8"/>
  <c r="H75" i="8" s="1"/>
  <c r="H49" i="8" s="1"/>
  <c r="H50" i="8" s="1"/>
  <c r="B70" i="7"/>
  <c r="B75" i="7" s="1"/>
  <c r="B49" i="7" s="1"/>
  <c r="B50" i="7" s="1"/>
  <c r="J70" i="7"/>
  <c r="J75" i="7" s="1"/>
  <c r="J49" i="7" s="1"/>
  <c r="J50" i="7" s="1"/>
  <c r="B74" i="7"/>
  <c r="B73" i="7" s="1"/>
  <c r="H70" i="7"/>
  <c r="H75" i="7" s="1"/>
  <c r="H49" i="7" s="1"/>
  <c r="H50" i="7" s="1"/>
  <c r="I70" i="7"/>
  <c r="I75" i="7" s="1"/>
  <c r="I49" i="7" s="1"/>
  <c r="I50" i="7" s="1"/>
  <c r="G70" i="7"/>
  <c r="G75" i="7" s="1"/>
  <c r="G49" i="7" s="1"/>
  <c r="G50" i="7" s="1"/>
  <c r="E70" i="6"/>
  <c r="E75" i="6" s="1"/>
  <c r="E49" i="6" s="1"/>
  <c r="E50" i="6" s="1"/>
  <c r="C70" i="6"/>
  <c r="C75" i="6" s="1"/>
  <c r="C49" i="6" s="1"/>
  <c r="C50" i="6" s="1"/>
  <c r="K70" i="6"/>
  <c r="K75" i="6" s="1"/>
  <c r="K49" i="6" s="1"/>
  <c r="K50" i="6" s="1"/>
  <c r="G70" i="6"/>
  <c r="G75" i="6" s="1"/>
  <c r="G49" i="6" s="1"/>
  <c r="G50" i="6" s="1"/>
  <c r="B74" i="6"/>
  <c r="B73" i="6" s="1"/>
  <c r="C70" i="5"/>
  <c r="C75" i="5" s="1"/>
  <c r="C49" i="5" s="1"/>
  <c r="C50" i="5" s="1"/>
  <c r="K70" i="5"/>
  <c r="K75" i="5" s="1"/>
  <c r="K49" i="5" s="1"/>
  <c r="K50" i="5" s="1"/>
  <c r="B74" i="5"/>
  <c r="B73" i="5" s="1"/>
  <c r="I70" i="5"/>
  <c r="I75" i="5" s="1"/>
  <c r="I49" i="5" s="1"/>
  <c r="I50" i="5" s="1"/>
  <c r="G70" i="5"/>
  <c r="G75" i="5" s="1"/>
  <c r="G49" i="5" s="1"/>
  <c r="G50" i="5" s="1"/>
  <c r="J70" i="4"/>
  <c r="J75" i="4" s="1"/>
  <c r="J49" i="4" s="1"/>
  <c r="J50" i="4" s="1"/>
  <c r="C70" i="4"/>
  <c r="C75" i="4" s="1"/>
  <c r="C49" i="4" s="1"/>
  <c r="C50" i="4" s="1"/>
  <c r="K70" i="4"/>
  <c r="K75" i="4" s="1"/>
  <c r="K49" i="4" s="1"/>
  <c r="K50" i="4" s="1"/>
  <c r="G70" i="4"/>
  <c r="G75" i="4" s="1"/>
  <c r="G49" i="4" s="1"/>
  <c r="G50" i="4" s="1"/>
  <c r="B74" i="4"/>
  <c r="B73" i="4" s="1"/>
  <c r="B70" i="3"/>
  <c r="B75" i="3" s="1"/>
  <c r="B49" i="3" s="1"/>
  <c r="B50" i="3" s="1"/>
  <c r="J70" i="3"/>
  <c r="J75" i="3" s="1"/>
  <c r="J49" i="3" s="1"/>
  <c r="J50" i="3" s="1"/>
  <c r="B74" i="3"/>
  <c r="B73" i="3" s="1"/>
  <c r="H70" i="3"/>
  <c r="H75" i="3" s="1"/>
  <c r="H49" i="3" s="1"/>
  <c r="H50" i="3" s="1"/>
  <c r="B70" i="2"/>
  <c r="B75" i="2" s="1"/>
  <c r="B49" i="2" s="1"/>
  <c r="B50" i="2" s="1"/>
  <c r="J70" i="2"/>
  <c r="J75" i="2" s="1"/>
  <c r="J49" i="2" s="1"/>
  <c r="J50" i="2" s="1"/>
  <c r="C70" i="2"/>
  <c r="C75" i="2" s="1"/>
  <c r="C49" i="2" s="1"/>
  <c r="C50" i="2" s="1"/>
  <c r="K70" i="2"/>
  <c r="K75" i="2" s="1"/>
  <c r="K49" i="2" s="1"/>
  <c r="K50" i="2" s="1"/>
  <c r="H70" i="2"/>
  <c r="H75" i="2" s="1"/>
  <c r="H49" i="2" s="1"/>
  <c r="H50" i="2" s="1"/>
  <c r="B74" i="40"/>
  <c r="B73" i="40" s="1"/>
  <c r="B74" i="38"/>
  <c r="B73" i="38" s="1"/>
  <c r="B74" i="25"/>
  <c r="B73" i="25" s="1"/>
  <c r="B74" i="24"/>
  <c r="B73" i="24" s="1"/>
  <c r="B74" i="16"/>
  <c r="B73" i="16" s="1"/>
  <c r="B74" i="23"/>
  <c r="B73" i="23" s="1"/>
  <c r="B74" i="21"/>
  <c r="B73" i="21" s="1"/>
  <c r="G70" i="40"/>
  <c r="G75" i="40" s="1"/>
  <c r="G49" i="40" s="1"/>
  <c r="G50" i="40" s="1"/>
  <c r="C70" i="39"/>
  <c r="C75" i="39" s="1"/>
  <c r="C49" i="39" s="1"/>
  <c r="C50" i="39" s="1"/>
  <c r="K70" i="39"/>
  <c r="K75" i="39" s="1"/>
  <c r="K49" i="39" s="1"/>
  <c r="K50" i="39" s="1"/>
  <c r="G70" i="38"/>
  <c r="G75" i="38" s="1"/>
  <c r="G49" i="38" s="1"/>
  <c r="G50" i="38" s="1"/>
  <c r="I70" i="23"/>
  <c r="I75" i="23" s="1"/>
  <c r="I49" i="23" s="1"/>
  <c r="I50" i="23" s="1"/>
  <c r="I70" i="21"/>
  <c r="I75" i="21" s="1"/>
  <c r="I49" i="21" s="1"/>
  <c r="I50" i="21" s="1"/>
  <c r="E70" i="18"/>
  <c r="E75" i="18" s="1"/>
  <c r="E49" i="18" s="1"/>
  <c r="E50" i="18" s="1"/>
  <c r="E70" i="24"/>
  <c r="E75" i="24" s="1"/>
  <c r="E49" i="24" s="1"/>
  <c r="E50" i="24" s="1"/>
  <c r="F19" i="28"/>
  <c r="F22" i="28" s="1"/>
  <c r="F24" i="28" s="1"/>
  <c r="G19" i="25"/>
  <c r="G22" i="25" s="1"/>
  <c r="G24" i="25" s="1"/>
  <c r="F19" i="26"/>
  <c r="F22" i="26" s="1"/>
  <c r="F24" i="26" s="1"/>
  <c r="F19" i="19"/>
  <c r="F22" i="19" s="1"/>
  <c r="F24" i="19" s="1"/>
  <c r="G19" i="14"/>
  <c r="G22" i="14" s="1"/>
  <c r="G24" i="14" s="1"/>
  <c r="F19" i="16"/>
  <c r="F22" i="16" s="1"/>
  <c r="F24" i="16" s="1"/>
</calcChain>
</file>

<file path=xl/sharedStrings.xml><?xml version="1.0" encoding="utf-8"?>
<sst xmlns="http://schemas.openxmlformats.org/spreadsheetml/2006/main" count="3680" uniqueCount="125">
  <si>
    <t>Eastern Cape: Buffalo City (BUF) - Table A1 Budget Summary for 4th Quarter ended 30 June 2024 (Figures Finalised as at 2024/07/29)</t>
  </si>
  <si>
    <t>Description</t>
  </si>
  <si>
    <t>2020/21</t>
  </si>
  <si>
    <t>2021/22</t>
  </si>
  <si>
    <t>2022/23</t>
  </si>
  <si>
    <t>Current year 2023/24</t>
  </si>
  <si>
    <t>2024/25 Medium Term Revenue &amp; Expenditure Framework</t>
  </si>
  <si>
    <t>R thousands</t>
  </si>
  <si>
    <t>Audited Outcome</t>
  </si>
  <si>
    <t>Original Budget</t>
  </si>
  <si>
    <t>Adjusted Budget</t>
  </si>
  <si>
    <t>Full Year Forecast</t>
  </si>
  <si>
    <t>Pre-audit Outcome</t>
  </si>
  <si>
    <t>Budget Year 2024/25</t>
  </si>
  <si>
    <t>Budget Year 2025/26</t>
  </si>
  <si>
    <t>Budget Year 2026/27</t>
  </si>
  <si>
    <t>Financial Performance</t>
  </si>
  <si>
    <t>Property rates</t>
  </si>
  <si>
    <t>Service charges</t>
  </si>
  <si>
    <t>Investment revenue</t>
  </si>
  <si>
    <t>Transfer and subsidies - Operational</t>
  </si>
  <si>
    <t>Other own revenue</t>
  </si>
  <si>
    <t>Employee costs</t>
  </si>
  <si>
    <t>Remuneration of councillors</t>
  </si>
  <si>
    <t>Depreciation and amortisation</t>
  </si>
  <si>
    <t>Finance charges</t>
  </si>
  <si>
    <t>Inventory consumed and bulk purchases</t>
  </si>
  <si>
    <t>Transfers and subsidies</t>
  </si>
  <si>
    <t>Other expenditure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</si>
  <si>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</si>
  <si>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</si>
  <si>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</si>
  <si>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</si>
  <si>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for the year</t>
  </si>
  <si>
    <t xml:space="preserve"> </t>
  </si>
  <si>
    <t>Capital expenditure</t>
  </si>
  <si>
    <t>Transfers recognised - capital</t>
  </si>
  <si>
    <t>Borrowing</t>
  </si>
  <si>
    <t>Internally generated funds</t>
  </si>
  <si>
    <t>Total sources of capital funds</t>
  </si>
  <si>
    <t>Financial position</t>
  </si>
  <si>
    <t>Total current assets</t>
  </si>
  <si>
    <t>Total non current assets</t>
  </si>
  <si>
    <t>Total current liabilities</t>
  </si>
  <si>
    <t>Total non current liabilities</t>
  </si>
  <si>
    <t>Community wealth/Equity</t>
  </si>
  <si>
    <t>Cash flows</t>
  </si>
  <si>
    <t>Net cash from (used) operating</t>
  </si>
  <si>
    <t>Net cash from (used) investing</t>
  </si>
  <si>
    <t>Net cash from (used) financing</t>
  </si>
  <si>
    <t>Cash/cash equivalents at the year end</t>
  </si>
  <si>
    <t>Cash backing/surplus reconciliation</t>
  </si>
  <si>
    <t>Cash and investments available</t>
  </si>
  <si>
    <t>Application of cash and investments</t>
  </si>
  <si>
    <t>Balance - surplus (shortfall)</t>
  </si>
  <si>
    <t>Asset management</t>
  </si>
  <si>
    <t>Asset register summary (WDV)</t>
  </si>
  <si>
    <t>Depreciation</t>
  </si>
  <si>
    <t>Renewal and Upgrading of Existing Assets</t>
  </si>
  <si>
    <t>Repairs and Maintenance</t>
  </si>
  <si>
    <t>Free services</t>
  </si>
  <si>
    <t>Cost of Free Basic Services provided</t>
  </si>
  <si>
    <t>Revenue cost of free services provided</t>
  </si>
  <si>
    <t>Households below minimum service level</t>
  </si>
  <si>
    <t>Water:</t>
  </si>
  <si>
    <t>Sanitation/sewerage:</t>
  </si>
  <si>
    <t>Energy:</t>
  </si>
  <si>
    <t>Refuse:</t>
  </si>
  <si>
    <t>A4_6 to 11_18_19_21 to 24_28</t>
  </si>
  <si>
    <t>A6_22_23</t>
  </si>
  <si>
    <t>SA3_138_139_141</t>
  </si>
  <si>
    <t>A6_7</t>
  </si>
  <si>
    <t>A6_8</t>
  </si>
  <si>
    <t>A6_9</t>
  </si>
  <si>
    <t>A7_6_20</t>
  </si>
  <si>
    <t>SA3_140</t>
  </si>
  <si>
    <t>Eastern Cape: Nelson Mandela Bay (NMA) - Table A1 Budget Summary for 4th Quarter ended 30 June 2024 (Figures Finalised as at 2024/07/29)</t>
  </si>
  <si>
    <t>Eastern Cape: Dr Beyers Naude (EC101) - Table A1 Budget Summary for 4th Quarter ended 30 June 2024 (Figures Finalised as at 2024/07/29)</t>
  </si>
  <si>
    <t>Eastern Cape: Blue Crane Route (EC102) - Table A1 Budget Summary for 4th Quarter ended 30 June 2024 (Figures Finalised as at 2024/07/29)</t>
  </si>
  <si>
    <t>Eastern Cape: Makana (EC104) - Table A1 Budget Summary for 4th Quarter ended 30 June 2024 (Figures Finalised as at 2024/07/29)</t>
  </si>
  <si>
    <t>Eastern Cape: Ndlambe (EC105) - Table A1 Budget Summary for 4th Quarter ended 30 June 2024 (Figures Finalised as at 2024/07/29)</t>
  </si>
  <si>
    <t>Eastern Cape: Sundays River Valley (EC106) - Table A1 Budget Summary for 4th Quarter ended 30 June 2024 (Figures Finalised as at 2024/07/29)</t>
  </si>
  <si>
    <t>Eastern Cape: Kouga (EC108) - Table A1 Budget Summary for 4th Quarter ended 30 June 2024 (Figures Finalised as at 2024/07/29)</t>
  </si>
  <si>
    <t>Eastern Cape: Kou-Kamma (EC109) - Table A1 Budget Summary for 4th Quarter ended 30 June 2024 (Figures Finalised as at 2024/07/29)</t>
  </si>
  <si>
    <t>Eastern Cape: Sarah Baartman (DC10) - Table A1 Budget Summary for 4th Quarter ended 30 June 2024 (Figures Finalised as at 2024/07/29)</t>
  </si>
  <si>
    <t>Eastern Cape: Mbhashe (EC121) - Table A1 Budget Summary for 4th Quarter ended 30 June 2024 (Figures Finalised as at 2024/07/29)</t>
  </si>
  <si>
    <t>Eastern Cape: Mnquma (EC122) - Table A1 Budget Summary for 4th Quarter ended 30 June 2024 (Figures Finalised as at 2024/07/29)</t>
  </si>
  <si>
    <t>Eastern Cape: Great Kei (EC123) - Table A1 Budget Summary for 4th Quarter ended 30 June 2024 (Figures Finalised as at 2024/07/29)</t>
  </si>
  <si>
    <t>Eastern Cape: Amahlathi (EC124) - Table A1 Budget Summary for 4th Quarter ended 30 June 2024 (Figures Finalised as at 2024/07/29)</t>
  </si>
  <si>
    <t>Eastern Cape: Ngqushwa (EC126) - Table A1 Budget Summary for 4th Quarter ended 30 June 2024 (Figures Finalised as at 2024/07/29)</t>
  </si>
  <si>
    <t>Eastern Cape: Raymond Mhlaba (EC129) - Table A1 Budget Summary for 4th Quarter ended 30 June 2024 (Figures Finalised as at 2024/07/29)</t>
  </si>
  <si>
    <t>Eastern Cape: Amathole (DC12) - Table A1 Budget Summary for 4th Quarter ended 30 June 2024 (Figures Finalised as at 2024/07/29)</t>
  </si>
  <si>
    <t>Eastern Cape: Inxuba Yethemba (EC131) - Table A1 Budget Summary for 4th Quarter ended 30 June 2024 (Figures Finalised as at 2024/07/29)</t>
  </si>
  <si>
    <t>Eastern Cape: Intsika Yethu (EC135) - Table A1 Budget Summary for 4th Quarter ended 30 June 2024 (Figures Finalised as at 2024/07/29)</t>
  </si>
  <si>
    <t>Eastern Cape: Emalahleni (EC) (EC136) - Table A1 Budget Summary for 4th Quarter ended 30 June 2024 (Figures Finalised as at 2024/07/29)</t>
  </si>
  <si>
    <t>Eastern Cape: Dr. A.B. Xuma (EC137) - Table A1 Budget Summary for 4th Quarter ended 30 June 2024 (Figures Finalised as at 2024/07/29)</t>
  </si>
  <si>
    <t>Eastern Cape: Sakhisizwe (EC138) - Table A1 Budget Summary for 4th Quarter ended 30 June 2024 (Figures Finalised as at 2024/07/29)</t>
  </si>
  <si>
    <t>Eastern Cape: Enoch Mgijima (EC139) - Table A1 Budget Summary for 4th Quarter ended 30 June 2024 (Figures Finalised as at 2024/07/29)</t>
  </si>
  <si>
    <t>Eastern Cape: Chris Hani (DC13) - Table A1 Budget Summary for 4th Quarter ended 30 June 2024 (Figures Finalised as at 2024/07/29)</t>
  </si>
  <si>
    <t>Eastern Cape: Elundini (EC141) - Table A1 Budget Summary for 4th Quarter ended 30 June 2024 (Figures Finalised as at 2024/07/29)</t>
  </si>
  <si>
    <t>Eastern Cape: Senqu (EC142) - Table A1 Budget Summary for 4th Quarter ended 30 June 2024 (Figures Finalised as at 2024/07/29)</t>
  </si>
  <si>
    <t>Eastern Cape: Walter Sisulu (EC145) - Table A1 Budget Summary for 4th Quarter ended 30 June 2024 (Figures Finalised as at 2024/07/29)</t>
  </si>
  <si>
    <t>Eastern Cape: Joe Gqabi (DC14) - Table A1 Budget Summary for 4th Quarter ended 30 June 2024 (Figures Finalised as at 2024/07/29)</t>
  </si>
  <si>
    <t>Eastern Cape: Ngquza Hills (EC153) - Table A1 Budget Summary for 4th Quarter ended 30 June 2024 (Figures Finalised as at 2024/07/29)</t>
  </si>
  <si>
    <t>Eastern Cape: Port St Johns (EC154) - Table A1 Budget Summary for 4th Quarter ended 30 June 2024 (Figures Finalised as at 2024/07/29)</t>
  </si>
  <si>
    <t>Eastern Cape: Nyandeni (EC155) - Table A1 Budget Summary for 4th Quarter ended 30 June 2024 (Figures Finalised as at 2024/07/29)</t>
  </si>
  <si>
    <t>Eastern Cape: Mhlontlo (EC156) - Table A1 Budget Summary for 4th Quarter ended 30 June 2024 (Figures Finalised as at 2024/07/29)</t>
  </si>
  <si>
    <t>Eastern Cape: King Sabata Dalindyebo (EC157) - Table A1 Budget Summary for 4th Quarter ended 30 June 2024 (Figures Finalised as at 2024/07/29)</t>
  </si>
  <si>
    <t>Eastern Cape: O R Tambo (DC15) - Table A1 Budget Summary for 4th Quarter ended 30 June 2024 (Figures Finalised as at 2024/07/29)</t>
  </si>
  <si>
    <t>Eastern Cape: Matatiele (EC441) - Table A1 Budget Summary for 4th Quarter ended 30 June 2024 (Figures Finalised as at 2024/07/29)</t>
  </si>
  <si>
    <t>Eastern Cape: Umzimvubu (EC442) - Table A1 Budget Summary for 4th Quarter ended 30 June 2024 (Figures Finalised as at 2024/07/29)</t>
  </si>
  <si>
    <t>Eastern Cape: Winnie Madikizela-Mandela (EC443) - Table A1 Budget Summary for 4th Quarter ended 30 June 2024 (Figures Finalised as at 2024/07/29)</t>
  </si>
  <si>
    <t>Eastern Cape: Ntabankulu (EC444) - Table A1 Budget Summary for 4th Quarter ended 30 June 2024 (Figures Finalised as at 2024/07/29)</t>
  </si>
  <si>
    <t>Eastern Cape: Alfred Nzo (DC44) - Table A1 Budget Summary for 4th Quarter ended 30 June 2024 (Figures Finalised as at 2024/07/29)</t>
  </si>
  <si>
    <t>Summary - Table A1 Budget Summary for 4th Quarter ended 30 June 2024 (Figures Finalised as at 2024/07/29)</t>
  </si>
  <si>
    <t>Total Revenue (excluding capital transfers and contributions)</t>
  </si>
  <si>
    <t>Surplus/(Deficit) after capital transfers &amp; contributions</t>
  </si>
  <si>
    <t>Share of Surplus/Deficit attributable to Associate</t>
  </si>
  <si>
    <t>Capital expenditure &amp; funds sources</t>
  </si>
  <si>
    <t>SA10_10</t>
  </si>
  <si>
    <t>SA10_53</t>
  </si>
  <si>
    <t>SA10_54</t>
  </si>
  <si>
    <t>SA10_55</t>
  </si>
  <si>
    <t>SA10_84</t>
  </si>
  <si>
    <t>A8_18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</si>
</sst>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.00_);_(* \(#,##0.00\);_(* &quot;-&quot;??_);_(@_)"/>
    <numFmt numFmtId="165" formatCode="#,###_);\(#,###\);"/>
    <numFmt numFmtId="166" formatCode="#,##0_);\(#,##0\);0_)"/>
    <numFmt numFmtId="167" formatCode="_(* #,##0,,_);_(* \(#,##0,,\);_(* &quot;–&quot;?_);_(@_)"/>
    <numFmt numFmtId="168" formatCode="_ * #,##0_ ;_ * \-#,##0_ ;_ * &quot;-&quot;??_ ;_ @_ "/>
    <numFmt numFmtId="169" formatCode="0.0%;[Red]\(0.0%\)"/>
    <numFmt numFmtId="170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 NARROW"/>
    </font>
    <font>
      <sz val="10"/>
      <color rgb="FF000000"/>
      <name val="ARIAL"/>
    </font>
    <font>
      <b/>
      <sz val="10"/>
      <name val="Arial Narrow"/>
      <family val="2"/>
    </font>
    <font>
      <sz val="10"/>
      <name val="Arial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03">
    <xf numFmtId="0" fontId="0" fillId="0" borderId="0" xfId="0"/>
    <xf numFmtId="0" fontId="1" fillId="0" borderId="0" xfId="0" applyFont="1" applyAlignment="1">
      <alignment horizontal="left" wrapText="1"/>
    </xf>
    <xf numFmtId="165" fontId="1" fillId="0" borderId="0" xfId="0" applyNumberFormat="1" applyFont="1" applyAlignment="1">
      <alignment horizontal="right"/>
    </xf>
    <xf numFmtId="166" fontId="1" fillId="0" borderId="0" xfId="0" applyNumberFormat="1" applyFont="1" applyAlignment="1">
      <alignment horizontal="right"/>
    </xf>
    <xf numFmtId="0" fontId="7" fillId="0" borderId="0" xfId="0" applyFont="1" applyAlignment="1">
      <alignment horizontal="left"/>
    </xf>
    <xf numFmtId="169" fontId="7" fillId="0" borderId="0" xfId="2" applyNumberFormat="1" applyFont="1" applyFill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1" xfId="0" applyFont="1" applyBorder="1"/>
    <xf numFmtId="170" fontId="7" fillId="0" borderId="12" xfId="0" applyNumberFormat="1" applyFont="1" applyBorder="1"/>
    <xf numFmtId="170" fontId="7" fillId="0" borderId="13" xfId="0" applyNumberFormat="1" applyFont="1" applyBorder="1"/>
    <xf numFmtId="170" fontId="7" fillId="0" borderId="14" xfId="0" applyNumberFormat="1" applyFont="1" applyBorder="1"/>
    <xf numFmtId="170" fontId="7" fillId="0" borderId="0" xfId="0" applyNumberFormat="1" applyFont="1"/>
    <xf numFmtId="0" fontId="7" fillId="0" borderId="11" xfId="0" applyFont="1" applyBorder="1" applyAlignment="1">
      <alignment horizontal="left" indent="1"/>
    </xf>
    <xf numFmtId="170" fontId="7" fillId="0" borderId="15" xfId="0" applyNumberFormat="1" applyFont="1" applyBorder="1"/>
    <xf numFmtId="170" fontId="7" fillId="0" borderId="16" xfId="0" applyNumberFormat="1" applyFont="1" applyBorder="1"/>
    <xf numFmtId="170" fontId="7" fillId="0" borderId="17" xfId="0" applyNumberFormat="1" applyFont="1" applyBorder="1"/>
    <xf numFmtId="0" fontId="5" fillId="0" borderId="12" xfId="0" applyFont="1" applyBorder="1" applyAlignment="1">
      <alignment horizontal="left" vertical="top" wrapText="1"/>
    </xf>
    <xf numFmtId="170" fontId="5" fillId="0" borderId="18" xfId="0" applyNumberFormat="1" applyFont="1" applyBorder="1" applyAlignment="1">
      <alignment vertical="top"/>
    </xf>
    <xf numFmtId="170" fontId="5" fillId="0" borderId="19" xfId="0" applyNumberFormat="1" applyFont="1" applyBorder="1" applyAlignment="1">
      <alignment vertical="top"/>
    </xf>
    <xf numFmtId="170" fontId="5" fillId="0" borderId="20" xfId="0" applyNumberFormat="1" applyFont="1" applyBorder="1" applyAlignment="1">
      <alignment vertical="top"/>
    </xf>
    <xf numFmtId="170" fontId="5" fillId="0" borderId="21" xfId="0" applyNumberFormat="1" applyFont="1" applyBorder="1" applyAlignment="1">
      <alignment vertical="top"/>
    </xf>
    <xf numFmtId="170" fontId="5" fillId="0" borderId="22" xfId="0" applyNumberFormat="1" applyFont="1" applyBorder="1" applyAlignment="1">
      <alignment vertical="top"/>
    </xf>
    <xf numFmtId="0" fontId="5" fillId="0" borderId="11" xfId="0" applyFont="1" applyBorder="1"/>
    <xf numFmtId="170" fontId="5" fillId="0" borderId="18" xfId="0" applyNumberFormat="1" applyFont="1" applyBorder="1"/>
    <xf numFmtId="170" fontId="5" fillId="0" borderId="19" xfId="0" applyNumberFormat="1" applyFont="1" applyBorder="1"/>
    <xf numFmtId="170" fontId="5" fillId="0" borderId="20" xfId="0" applyNumberFormat="1" applyFont="1" applyBorder="1"/>
    <xf numFmtId="170" fontId="5" fillId="0" borderId="21" xfId="0" applyNumberFormat="1" applyFont="1" applyBorder="1"/>
    <xf numFmtId="170" fontId="5" fillId="0" borderId="22" xfId="0" applyNumberFormat="1" applyFont="1" applyBorder="1"/>
    <xf numFmtId="170" fontId="5" fillId="0" borderId="23" xfId="0" applyNumberFormat="1" applyFont="1" applyBorder="1"/>
    <xf numFmtId="170" fontId="5" fillId="0" borderId="24" xfId="0" applyNumberFormat="1" applyFont="1" applyBorder="1"/>
    <xf numFmtId="170" fontId="5" fillId="0" borderId="25" xfId="0" applyNumberFormat="1" applyFont="1" applyBorder="1"/>
    <xf numFmtId="170" fontId="5" fillId="0" borderId="26" xfId="0" applyNumberFormat="1" applyFont="1" applyBorder="1"/>
    <xf numFmtId="170" fontId="5" fillId="0" borderId="27" xfId="0" applyNumberFormat="1" applyFont="1" applyBorder="1"/>
    <xf numFmtId="0" fontId="7" fillId="0" borderId="11" xfId="0" applyFont="1" applyBorder="1" applyAlignment="1">
      <alignment horizontal="left" vertical="top" wrapText="1" indent="1"/>
    </xf>
    <xf numFmtId="170" fontId="7" fillId="0" borderId="16" xfId="0" applyNumberFormat="1" applyFont="1" applyBorder="1" applyAlignment="1">
      <alignment horizontal="left" vertical="top" wrapText="1"/>
    </xf>
    <xf numFmtId="170" fontId="7" fillId="0" borderId="13" xfId="0" applyNumberFormat="1" applyFont="1" applyBorder="1" applyAlignment="1">
      <alignment horizontal="left" vertical="top" wrapText="1"/>
    </xf>
    <xf numFmtId="170" fontId="7" fillId="0" borderId="15" xfId="0" applyNumberFormat="1" applyFont="1" applyBorder="1" applyAlignment="1">
      <alignment horizontal="left" vertical="top" wrapText="1"/>
    </xf>
    <xf numFmtId="170" fontId="7" fillId="0" borderId="17" xfId="0" applyNumberFormat="1" applyFont="1" applyBorder="1" applyAlignment="1">
      <alignment horizontal="left" vertical="top" wrapText="1"/>
    </xf>
    <xf numFmtId="170" fontId="7" fillId="0" borderId="0" xfId="0" applyNumberFormat="1" applyFont="1" applyAlignment="1">
      <alignment horizontal="left" vertical="top" wrapText="1"/>
    </xf>
    <xf numFmtId="0" fontId="7" fillId="0" borderId="11" xfId="0" applyFont="1" applyBorder="1" applyAlignment="1">
      <alignment horizontal="left" wrapText="1" indent="1"/>
    </xf>
    <xf numFmtId="170" fontId="7" fillId="0" borderId="28" xfId="0" applyNumberFormat="1" applyFont="1" applyBorder="1"/>
    <xf numFmtId="170" fontId="7" fillId="0" borderId="29" xfId="0" applyNumberFormat="1" applyFont="1" applyBorder="1"/>
    <xf numFmtId="170" fontId="7" fillId="0" borderId="30" xfId="0" applyNumberFormat="1" applyFont="1" applyBorder="1"/>
    <xf numFmtId="170" fontId="7" fillId="0" borderId="31" xfId="0" applyNumberFormat="1" applyFont="1" applyBorder="1"/>
    <xf numFmtId="170" fontId="7" fillId="0" borderId="32" xfId="0" applyNumberFormat="1" applyFont="1" applyBorder="1"/>
    <xf numFmtId="0" fontId="5" fillId="0" borderId="11" xfId="0" applyFont="1" applyBorder="1" applyAlignment="1">
      <alignment vertical="top" wrapText="1"/>
    </xf>
    <xf numFmtId="170" fontId="5" fillId="0" borderId="23" xfId="0" applyNumberFormat="1" applyFont="1" applyBorder="1" applyAlignment="1">
      <alignment vertical="top"/>
    </xf>
    <xf numFmtId="170" fontId="5" fillId="0" borderId="24" xfId="0" applyNumberFormat="1" applyFont="1" applyBorder="1" applyAlignment="1">
      <alignment vertical="top"/>
    </xf>
    <xf numFmtId="170" fontId="5" fillId="0" borderId="25" xfId="0" applyNumberFormat="1" applyFont="1" applyBorder="1" applyAlignment="1">
      <alignment vertical="top"/>
    </xf>
    <xf numFmtId="170" fontId="5" fillId="0" borderId="26" xfId="0" applyNumberFormat="1" applyFont="1" applyBorder="1" applyAlignment="1">
      <alignment vertical="top"/>
    </xf>
    <xf numFmtId="170" fontId="5" fillId="0" borderId="27" xfId="0" applyNumberFormat="1" applyFont="1" applyBorder="1" applyAlignment="1">
      <alignment vertical="top"/>
    </xf>
    <xf numFmtId="0" fontId="5" fillId="0" borderId="11" xfId="0" applyFont="1" applyBorder="1" applyAlignment="1">
      <alignment wrapText="1"/>
    </xf>
    <xf numFmtId="0" fontId="7" fillId="0" borderId="11" xfId="0" applyFont="1" applyBorder="1"/>
    <xf numFmtId="0" fontId="6" fillId="0" borderId="2" xfId="0" applyFont="1" applyBorder="1"/>
    <xf numFmtId="170" fontId="7" fillId="0" borderId="33" xfId="0" applyNumberFormat="1" applyFont="1" applyBorder="1"/>
    <xf numFmtId="170" fontId="7" fillId="0" borderId="34" xfId="0" applyNumberFormat="1" applyFont="1" applyBorder="1"/>
    <xf numFmtId="170" fontId="7" fillId="0" borderId="35" xfId="0" applyNumberFormat="1" applyFont="1" applyBorder="1"/>
    <xf numFmtId="170" fontId="7" fillId="0" borderId="36" xfId="0" applyNumberFormat="1" applyFont="1" applyBorder="1"/>
    <xf numFmtId="170" fontId="5" fillId="0" borderId="13" xfId="0" applyNumberFormat="1" applyFont="1" applyBorder="1"/>
    <xf numFmtId="170" fontId="5" fillId="0" borderId="15" xfId="0" applyNumberFormat="1" applyFont="1" applyBorder="1"/>
    <xf numFmtId="170" fontId="5" fillId="0" borderId="16" xfId="0" applyNumberFormat="1" applyFont="1" applyBorder="1"/>
    <xf numFmtId="170" fontId="5" fillId="0" borderId="17" xfId="0" applyNumberFormat="1" applyFont="1" applyBorder="1"/>
    <xf numFmtId="170" fontId="5" fillId="0" borderId="0" xfId="0" applyNumberFormat="1" applyFont="1"/>
    <xf numFmtId="0" fontId="7" fillId="0" borderId="11" xfId="0" applyFont="1" applyBorder="1" applyAlignment="1">
      <alignment horizontal="left" vertical="top" indent="1"/>
    </xf>
    <xf numFmtId="170" fontId="5" fillId="0" borderId="12" xfId="0" applyNumberFormat="1" applyFont="1" applyBorder="1"/>
    <xf numFmtId="170" fontId="5" fillId="0" borderId="14" xfId="0" applyNumberFormat="1" applyFont="1" applyBorder="1"/>
    <xf numFmtId="0" fontId="7" fillId="0" borderId="7" xfId="0" applyFont="1" applyBorder="1"/>
    <xf numFmtId="170" fontId="7" fillId="0" borderId="8" xfId="0" applyNumberFormat="1" applyFont="1" applyBorder="1"/>
    <xf numFmtId="170" fontId="7" fillId="0" borderId="9" xfId="0" applyNumberFormat="1" applyFont="1" applyBorder="1"/>
    <xf numFmtId="170" fontId="7" fillId="0" borderId="10" xfId="0" applyNumberFormat="1" applyFont="1" applyBorder="1"/>
    <xf numFmtId="170" fontId="7" fillId="0" borderId="1" xfId="0" applyNumberFormat="1" applyFont="1" applyBorder="1"/>
    <xf numFmtId="0" fontId="6" fillId="0" borderId="11" xfId="0" applyFont="1" applyBorder="1" applyAlignment="1">
      <alignment horizontal="left" indent="1"/>
    </xf>
    <xf numFmtId="167" fontId="7" fillId="0" borderId="12" xfId="0" applyNumberFormat="1" applyFont="1" applyBorder="1"/>
    <xf numFmtId="167" fontId="7" fillId="0" borderId="13" xfId="0" applyNumberFormat="1" applyFont="1" applyBorder="1"/>
    <xf numFmtId="167" fontId="7" fillId="0" borderId="14" xfId="0" applyNumberFormat="1" applyFont="1" applyBorder="1"/>
    <xf numFmtId="167" fontId="7" fillId="0" borderId="0" xfId="0" applyNumberFormat="1" applyFont="1"/>
    <xf numFmtId="0" fontId="7" fillId="0" borderId="11" xfId="0" applyFont="1" applyBorder="1" applyAlignment="1">
      <alignment horizontal="left" indent="2"/>
    </xf>
    <xf numFmtId="168" fontId="7" fillId="0" borderId="12" xfId="1" applyNumberFormat="1" applyFont="1" applyFill="1" applyBorder="1" applyProtection="1"/>
    <xf numFmtId="168" fontId="7" fillId="0" borderId="13" xfId="1" applyNumberFormat="1" applyFont="1" applyFill="1" applyBorder="1" applyProtection="1"/>
    <xf numFmtId="168" fontId="7" fillId="0" borderId="14" xfId="1" applyNumberFormat="1" applyFont="1" applyFill="1" applyBorder="1" applyProtection="1"/>
    <xf numFmtId="168" fontId="7" fillId="0" borderId="0" xfId="1" applyNumberFormat="1" applyFont="1" applyFill="1" applyBorder="1" applyProtection="1"/>
    <xf numFmtId="167" fontId="7" fillId="0" borderId="8" xfId="0" applyNumberFormat="1" applyFont="1" applyBorder="1"/>
    <xf numFmtId="167" fontId="7" fillId="0" borderId="9" xfId="0" applyNumberFormat="1" applyFont="1" applyBorder="1"/>
    <xf numFmtId="167" fontId="7" fillId="0" borderId="10" xfId="0" applyNumberFormat="1" applyFont="1" applyBorder="1"/>
    <xf numFmtId="167" fontId="7" fillId="0" borderId="1" xfId="0" applyNumberFormat="1" applyFont="1" applyBorder="1"/>
    <xf numFmtId="0" fontId="7" fillId="0" borderId="0" xfId="0" applyFont="1"/>
    <xf numFmtId="0" fontId="7" fillId="0" borderId="0" xfId="0" applyFont="1" applyAlignment="1">
      <alignment horizontal="left" wrapText="1"/>
    </xf>
    <xf numFmtId="0" fontId="3" fillId="0" borderId="1" xfId="0" applyFont="1" applyBorder="1" applyAlignment="1">
      <alignment horizontal="left"/>
    </xf>
    <xf numFmtId="0" fontId="4" fillId="0" borderId="1" xfId="0" applyFont="1" applyBorder="1"/>
    <xf numFmtId="0" fontId="0" fillId="0" borderId="1" xfId="0" applyBorder="1"/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47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5"/>
  <sheetViews>
    <sheetView showGridLines="0" tabSelected="1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1589415134</v>
      </c>
      <c r="C5" s="17">
        <v>1733914160</v>
      </c>
      <c r="D5" s="21">
        <v>1791370242</v>
      </c>
      <c r="E5" s="22">
        <v>2208577405</v>
      </c>
      <c r="F5" s="17">
        <v>2208577405</v>
      </c>
      <c r="G5" s="23">
        <v>2208577405</v>
      </c>
      <c r="H5" s="19">
        <v>2087012668</v>
      </c>
      <c r="I5" s="22">
        <v>2269496542</v>
      </c>
      <c r="J5" s="17">
        <v>2373893384</v>
      </c>
      <c r="K5" s="23">
        <v>2483092481</v>
      </c>
    </row>
    <row r="6" spans="1:11" ht="13.5" x14ac:dyDescent="0.25">
      <c r="A6" s="20" t="s">
        <v>18</v>
      </c>
      <c r="B6" s="17">
        <v>3937344604</v>
      </c>
      <c r="C6" s="17">
        <v>4312992771</v>
      </c>
      <c r="D6" s="21">
        <v>3766314630</v>
      </c>
      <c r="E6" s="22">
        <v>4446988027</v>
      </c>
      <c r="F6" s="17">
        <v>4387832072</v>
      </c>
      <c r="G6" s="23">
        <v>4387832072</v>
      </c>
      <c r="H6" s="19">
        <v>4183833679</v>
      </c>
      <c r="I6" s="22">
        <v>4886537464</v>
      </c>
      <c r="J6" s="17">
        <v>5443777935</v>
      </c>
      <c r="K6" s="23">
        <v>6077227753</v>
      </c>
    </row>
    <row r="7" spans="1:11" ht="13.5" x14ac:dyDescent="0.25">
      <c r="A7" s="20" t="s">
        <v>19</v>
      </c>
      <c r="B7" s="17">
        <v>41289343</v>
      </c>
      <c r="C7" s="17">
        <v>33085567</v>
      </c>
      <c r="D7" s="21">
        <v>47659847</v>
      </c>
      <c r="E7" s="22">
        <v>24054418</v>
      </c>
      <c r="F7" s="17">
        <v>38553497</v>
      </c>
      <c r="G7" s="23">
        <v>38553497</v>
      </c>
      <c r="H7" s="19">
        <v>44160895</v>
      </c>
      <c r="I7" s="22">
        <v>25655547</v>
      </c>
      <c r="J7" s="17">
        <v>27650926</v>
      </c>
      <c r="K7" s="23">
        <v>29804149</v>
      </c>
    </row>
    <row r="8" spans="1:11" ht="13.5" x14ac:dyDescent="0.25">
      <c r="A8" s="20" t="s">
        <v>20</v>
      </c>
      <c r="B8" s="17">
        <v>1328218102</v>
      </c>
      <c r="C8" s="17">
        <v>1099255400</v>
      </c>
      <c r="D8" s="21">
        <v>1192814872</v>
      </c>
      <c r="E8" s="22">
        <v>1463862078</v>
      </c>
      <c r="F8" s="17">
        <v>1493946470</v>
      </c>
      <c r="G8" s="23">
        <v>1493946470</v>
      </c>
      <c r="H8" s="19">
        <v>1330900244</v>
      </c>
      <c r="I8" s="22">
        <v>1636166824</v>
      </c>
      <c r="J8" s="17">
        <v>1758450040</v>
      </c>
      <c r="K8" s="23">
        <v>1796994646</v>
      </c>
    </row>
    <row r="9" spans="1:11" ht="13.5" x14ac:dyDescent="0.25">
      <c r="A9" s="20" t="s">
        <v>21</v>
      </c>
      <c r="B9" s="17">
        <v>988539453</v>
      </c>
      <c r="C9" s="17">
        <v>1069938493</v>
      </c>
      <c r="D9" s="21">
        <v>1254560975</v>
      </c>
      <c r="E9" s="22">
        <v>1272075012</v>
      </c>
      <c r="F9" s="17">
        <v>1257620403</v>
      </c>
      <c r="G9" s="23">
        <v>1257620403</v>
      </c>
      <c r="H9" s="19">
        <v>1374672608</v>
      </c>
      <c r="I9" s="22">
        <v>1316954914</v>
      </c>
      <c r="J9" s="17">
        <v>1373869767</v>
      </c>
      <c r="K9" s="23">
        <v>1434058889</v>
      </c>
    </row>
    <row r="10" spans="1:11" ht="25.5" x14ac:dyDescent="0.2">
      <c r="A10" s="24" t="s">
        <v>115</v>
      </c>
      <c r="B10" s="25">
        <f>SUM(B5:B9)</f>
        <v>7884806636</v>
      </c>
      <c r="C10" s="26">
        <f t="shared" ref="C10:K10" si="0">SUM(C5:C9)</f>
        <v>8249186391</v>
      </c>
      <c r="D10" s="27">
        <f t="shared" si="0"/>
        <v>8052720566</v>
      </c>
      <c r="E10" s="25">
        <f t="shared" si="0"/>
        <v>9415556940</v>
      </c>
      <c r="F10" s="26">
        <f t="shared" si="0"/>
        <v>9386529847</v>
      </c>
      <c r="G10" s="28">
        <f t="shared" si="0"/>
        <v>9386529847</v>
      </c>
      <c r="H10" s="29">
        <f t="shared" si="0"/>
        <v>9020580094</v>
      </c>
      <c r="I10" s="25">
        <f t="shared" si="0"/>
        <v>10134811291</v>
      </c>
      <c r="J10" s="26">
        <f t="shared" si="0"/>
        <v>10977642052</v>
      </c>
      <c r="K10" s="28">
        <f t="shared" si="0"/>
        <v>11821177918</v>
      </c>
    </row>
    <row r="11" spans="1:11" ht="13.5" x14ac:dyDescent="0.25">
      <c r="A11" s="20" t="s">
        <v>22</v>
      </c>
      <c r="B11" s="17">
        <v>2501193359</v>
      </c>
      <c r="C11" s="17">
        <v>2536402998</v>
      </c>
      <c r="D11" s="21">
        <v>2475613233</v>
      </c>
      <c r="E11" s="22">
        <v>2884447506</v>
      </c>
      <c r="F11" s="17">
        <v>2692161884</v>
      </c>
      <c r="G11" s="23">
        <v>2692161884</v>
      </c>
      <c r="H11" s="19">
        <v>2677192047</v>
      </c>
      <c r="I11" s="22">
        <v>2937653875</v>
      </c>
      <c r="J11" s="17">
        <v>3183687550</v>
      </c>
      <c r="K11" s="23">
        <v>3332761184</v>
      </c>
    </row>
    <row r="12" spans="1:11" ht="13.5" x14ac:dyDescent="0.25">
      <c r="A12" s="20" t="s">
        <v>23</v>
      </c>
      <c r="B12" s="17">
        <v>63813410</v>
      </c>
      <c r="C12" s="17">
        <v>64682668</v>
      </c>
      <c r="D12" s="21">
        <v>66749190</v>
      </c>
      <c r="E12" s="22">
        <v>74057054</v>
      </c>
      <c r="F12" s="17">
        <v>74057054</v>
      </c>
      <c r="G12" s="23">
        <v>74057054</v>
      </c>
      <c r="H12" s="19">
        <v>71474591</v>
      </c>
      <c r="I12" s="22">
        <v>77685849</v>
      </c>
      <c r="J12" s="17">
        <v>81259397</v>
      </c>
      <c r="K12" s="23">
        <v>84997330</v>
      </c>
    </row>
    <row r="13" spans="1:11" ht="13.5" x14ac:dyDescent="0.25">
      <c r="A13" s="20" t="s">
        <v>24</v>
      </c>
      <c r="B13" s="17">
        <v>1401968627</v>
      </c>
      <c r="C13" s="17">
        <v>1569797114</v>
      </c>
      <c r="D13" s="21">
        <v>1846054391</v>
      </c>
      <c r="E13" s="22">
        <v>609619463</v>
      </c>
      <c r="F13" s="17">
        <v>609619463</v>
      </c>
      <c r="G13" s="23">
        <v>609619463</v>
      </c>
      <c r="H13" s="19">
        <v>1803742544</v>
      </c>
      <c r="I13" s="22">
        <v>567615353</v>
      </c>
      <c r="J13" s="17">
        <v>591346121</v>
      </c>
      <c r="K13" s="23">
        <v>616015165</v>
      </c>
    </row>
    <row r="14" spans="1:11" ht="13.5" x14ac:dyDescent="0.25">
      <c r="A14" s="20" t="s">
        <v>25</v>
      </c>
      <c r="B14" s="17">
        <v>25756838</v>
      </c>
      <c r="C14" s="17">
        <v>20684494</v>
      </c>
      <c r="D14" s="21">
        <v>16075060</v>
      </c>
      <c r="E14" s="22">
        <v>13567183</v>
      </c>
      <c r="F14" s="17">
        <v>13567183</v>
      </c>
      <c r="G14" s="23">
        <v>13567183</v>
      </c>
      <c r="H14" s="19">
        <v>11242459</v>
      </c>
      <c r="I14" s="22">
        <v>8966469</v>
      </c>
      <c r="J14" s="17">
        <v>6553943</v>
      </c>
      <c r="K14" s="23">
        <v>4671939</v>
      </c>
    </row>
    <row r="15" spans="1:11" ht="13.5" x14ac:dyDescent="0.25">
      <c r="A15" s="20" t="s">
        <v>26</v>
      </c>
      <c r="B15" s="17">
        <v>1959822130</v>
      </c>
      <c r="C15" s="17">
        <v>2293210052</v>
      </c>
      <c r="D15" s="21">
        <v>2256204665</v>
      </c>
      <c r="E15" s="22">
        <v>2798807982</v>
      </c>
      <c r="F15" s="17">
        <v>2791547044</v>
      </c>
      <c r="G15" s="23">
        <v>2791547044</v>
      </c>
      <c r="H15" s="19">
        <v>2573855157</v>
      </c>
      <c r="I15" s="22">
        <v>3112589989</v>
      </c>
      <c r="J15" s="17">
        <v>3572195211</v>
      </c>
      <c r="K15" s="23">
        <v>4106674868</v>
      </c>
    </row>
    <row r="16" spans="1:11" ht="13.5" x14ac:dyDescent="0.25">
      <c r="A16" s="20" t="s">
        <v>27</v>
      </c>
      <c r="B16" s="17">
        <v>104911554</v>
      </c>
      <c r="C16" s="17">
        <v>127298704</v>
      </c>
      <c r="D16" s="21">
        <v>137494891</v>
      </c>
      <c r="E16" s="22">
        <v>154110060</v>
      </c>
      <c r="F16" s="17">
        <v>143959733</v>
      </c>
      <c r="G16" s="23">
        <v>143959733</v>
      </c>
      <c r="H16" s="19">
        <v>130701656</v>
      </c>
      <c r="I16" s="22">
        <v>142580580</v>
      </c>
      <c r="J16" s="17">
        <v>98156883</v>
      </c>
      <c r="K16" s="23">
        <v>105185298</v>
      </c>
    </row>
    <row r="17" spans="1:11" ht="13.5" x14ac:dyDescent="0.25">
      <c r="A17" s="20" t="s">
        <v>28</v>
      </c>
      <c r="B17" s="17">
        <v>2219522159</v>
      </c>
      <c r="C17" s="17">
        <v>2589019889</v>
      </c>
      <c r="D17" s="21">
        <v>2312444973</v>
      </c>
      <c r="E17" s="22">
        <v>2870732582</v>
      </c>
      <c r="F17" s="17">
        <v>3061381073</v>
      </c>
      <c r="G17" s="23">
        <v>3061381073</v>
      </c>
      <c r="H17" s="19">
        <v>2851360779</v>
      </c>
      <c r="I17" s="22">
        <v>3282523266</v>
      </c>
      <c r="J17" s="17">
        <v>3425187848</v>
      </c>
      <c r="K17" s="23">
        <v>3520712551</v>
      </c>
    </row>
    <row r="18" spans="1:11" ht="13.5" x14ac:dyDescent="0.25">
      <c r="A18" s="30" t="s">
        <v>29</v>
      </c>
      <c r="B18" s="31">
        <f>SUM(B11:B17)</f>
        <v>8276988077</v>
      </c>
      <c r="C18" s="32">
        <f t="shared" ref="C18:K18" si="1">SUM(C11:C17)</f>
        <v>9201095919</v>
      </c>
      <c r="D18" s="33">
        <f t="shared" si="1"/>
        <v>9110636403</v>
      </c>
      <c r="E18" s="31">
        <f t="shared" si="1"/>
        <v>9405341830</v>
      </c>
      <c r="F18" s="32">
        <f t="shared" si="1"/>
        <v>9386293434</v>
      </c>
      <c r="G18" s="34">
        <f t="shared" si="1"/>
        <v>9386293434</v>
      </c>
      <c r="H18" s="35">
        <f t="shared" si="1"/>
        <v>10119569233</v>
      </c>
      <c r="I18" s="31">
        <f t="shared" si="1"/>
        <v>10129615381</v>
      </c>
      <c r="J18" s="32">
        <f t="shared" si="1"/>
        <v>10958386953</v>
      </c>
      <c r="K18" s="34">
        <f t="shared" si="1"/>
        <v>11771018335</v>
      </c>
    </row>
    <row r="19" spans="1:11" ht="13.5" x14ac:dyDescent="0.25">
      <c r="A19" s="30" t="s">
        <v>30</v>
      </c>
      <c r="B19" s="36">
        <f>+B10-B18</f>
        <v>-392181441</v>
      </c>
      <c r="C19" s="37">
        <f t="shared" ref="C19:K19" si="2">+C10-C18</f>
        <v>-951909528</v>
      </c>
      <c r="D19" s="38">
        <f t="shared" si="2"/>
        <v>-1057915837</v>
      </c>
      <c r="E19" s="36">
        <f t="shared" si="2"/>
        <v>10215110</v>
      </c>
      <c r="F19" s="37">
        <f t="shared" si="2"/>
        <v>236413</v>
      </c>
      <c r="G19" s="39">
        <f t="shared" si="2"/>
        <v>236413</v>
      </c>
      <c r="H19" s="40">
        <f t="shared" si="2"/>
        <v>-1098989139</v>
      </c>
      <c r="I19" s="36">
        <f t="shared" si="2"/>
        <v>5195910</v>
      </c>
      <c r="J19" s="37">
        <f t="shared" si="2"/>
        <v>19255099</v>
      </c>
      <c r="K19" s="39">
        <f t="shared" si="2"/>
        <v>50159583</v>
      </c>
    </row>
    <row r="20" spans="1:11" ht="25.5" x14ac:dyDescent="0.2">
      <c r="A20" s="41" t="s">
        <v>31</v>
      </c>
      <c r="B20" s="42">
        <v>1070973331</v>
      </c>
      <c r="C20" s="43">
        <v>687065438</v>
      </c>
      <c r="D20" s="44">
        <v>744644204</v>
      </c>
      <c r="E20" s="42">
        <v>760580443</v>
      </c>
      <c r="F20" s="43">
        <v>759480444</v>
      </c>
      <c r="G20" s="45">
        <v>759480444</v>
      </c>
      <c r="H20" s="46">
        <v>647541709</v>
      </c>
      <c r="I20" s="42">
        <v>788813251</v>
      </c>
      <c r="J20" s="43">
        <v>829606625</v>
      </c>
      <c r="K20" s="45">
        <v>949850440</v>
      </c>
    </row>
    <row r="21" spans="1:11" ht="13.5" x14ac:dyDescent="0.25">
      <c r="A21" s="47" t="s">
        <v>32</v>
      </c>
      <c r="B21" s="48">
        <v>10035999</v>
      </c>
      <c r="C21" s="49">
        <v>2293545</v>
      </c>
      <c r="D21" s="50">
        <v>4160425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116</v>
      </c>
      <c r="B22" s="54">
        <f>SUM(B19:B21)</f>
        <v>688827889</v>
      </c>
      <c r="C22" s="55">
        <f t="shared" ref="C22:K22" si="3">SUM(C19:C21)</f>
        <v>-262550545</v>
      </c>
      <c r="D22" s="56">
        <f t="shared" si="3"/>
        <v>-309111208</v>
      </c>
      <c r="E22" s="54">
        <f t="shared" si="3"/>
        <v>770795553</v>
      </c>
      <c r="F22" s="55">
        <f t="shared" si="3"/>
        <v>759716857</v>
      </c>
      <c r="G22" s="57">
        <f t="shared" si="3"/>
        <v>759716857</v>
      </c>
      <c r="H22" s="58">
        <f t="shared" si="3"/>
        <v>-451447430</v>
      </c>
      <c r="I22" s="54">
        <f t="shared" si="3"/>
        <v>794009161</v>
      </c>
      <c r="J22" s="55">
        <f t="shared" si="3"/>
        <v>848861724</v>
      </c>
      <c r="K22" s="57">
        <f t="shared" si="3"/>
        <v>1000010023</v>
      </c>
    </row>
    <row r="23" spans="1:11" ht="13.5" x14ac:dyDescent="0.25">
      <c r="A23" s="47" t="s">
        <v>117</v>
      </c>
      <c r="B23" s="17">
        <v>0</v>
      </c>
      <c r="C23" s="17">
        <v>0</v>
      </c>
      <c r="D23" s="21">
        <v>44253862</v>
      </c>
      <c r="E23" s="22">
        <v>0</v>
      </c>
      <c r="F23" s="17">
        <v>0</v>
      </c>
      <c r="G23" s="23">
        <v>0</v>
      </c>
      <c r="H23" s="19">
        <v>44071373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688827889</v>
      </c>
      <c r="C24" s="37">
        <f t="shared" ref="C24:K24" si="4">SUM(C22:C23)</f>
        <v>-262550545</v>
      </c>
      <c r="D24" s="38">
        <f t="shared" si="4"/>
        <v>-264857346</v>
      </c>
      <c r="E24" s="36">
        <f t="shared" si="4"/>
        <v>770795553</v>
      </c>
      <c r="F24" s="37">
        <f t="shared" si="4"/>
        <v>759716857</v>
      </c>
      <c r="G24" s="39">
        <f t="shared" si="4"/>
        <v>759716857</v>
      </c>
      <c r="H24" s="40">
        <f t="shared" si="4"/>
        <v>-407376057</v>
      </c>
      <c r="I24" s="36">
        <f t="shared" si="4"/>
        <v>794009161</v>
      </c>
      <c r="J24" s="37">
        <f t="shared" si="4"/>
        <v>848861724</v>
      </c>
      <c r="K24" s="39">
        <f t="shared" si="4"/>
        <v>1000010023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118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1591352340</v>
      </c>
      <c r="C27" s="66">
        <v>1408515201</v>
      </c>
      <c r="D27" s="67">
        <v>1425946292</v>
      </c>
      <c r="E27" s="68">
        <v>1219326304</v>
      </c>
      <c r="F27" s="66">
        <v>1293895163</v>
      </c>
      <c r="G27" s="69">
        <v>1293895163</v>
      </c>
      <c r="H27" s="70">
        <v>969029138</v>
      </c>
      <c r="I27" s="68">
        <v>1231114811</v>
      </c>
      <c r="J27" s="66">
        <v>1278342998</v>
      </c>
      <c r="K27" s="69">
        <v>1344193682</v>
      </c>
    </row>
    <row r="28" spans="1:11" ht="13.5" x14ac:dyDescent="0.25">
      <c r="A28" s="71" t="s">
        <v>36</v>
      </c>
      <c r="B28" s="17">
        <v>970986099</v>
      </c>
      <c r="C28" s="17">
        <v>624387717</v>
      </c>
      <c r="D28" s="21">
        <v>696267490</v>
      </c>
      <c r="E28" s="22">
        <v>759472300</v>
      </c>
      <c r="F28" s="17">
        <v>758672300</v>
      </c>
      <c r="G28" s="23">
        <v>758672300</v>
      </c>
      <c r="H28" s="19">
        <v>0</v>
      </c>
      <c r="I28" s="22">
        <v>788563251</v>
      </c>
      <c r="J28" s="17">
        <v>840535847</v>
      </c>
      <c r="K28" s="23">
        <v>944230459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3079040</v>
      </c>
      <c r="C30" s="17">
        <v>11727391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617287201</v>
      </c>
      <c r="C31" s="17">
        <v>772324093</v>
      </c>
      <c r="D31" s="21">
        <v>729678802</v>
      </c>
      <c r="E31" s="22">
        <v>459854004</v>
      </c>
      <c r="F31" s="17">
        <v>535222863</v>
      </c>
      <c r="G31" s="23">
        <v>535222863</v>
      </c>
      <c r="H31" s="19">
        <v>0</v>
      </c>
      <c r="I31" s="22">
        <v>442551560</v>
      </c>
      <c r="J31" s="17">
        <v>437807151</v>
      </c>
      <c r="K31" s="23">
        <v>399963223</v>
      </c>
    </row>
    <row r="32" spans="1:11" ht="13.5" x14ac:dyDescent="0.25">
      <c r="A32" s="30" t="s">
        <v>39</v>
      </c>
      <c r="B32" s="66">
        <f>SUM(B28:B31)</f>
        <v>1591352340</v>
      </c>
      <c r="C32" s="66">
        <f t="shared" ref="C32:K32" si="5">SUM(C28:C31)</f>
        <v>1408439201</v>
      </c>
      <c r="D32" s="67">
        <f t="shared" si="5"/>
        <v>1425946292</v>
      </c>
      <c r="E32" s="68">
        <f t="shared" si="5"/>
        <v>1219326304</v>
      </c>
      <c r="F32" s="66">
        <f t="shared" si="5"/>
        <v>1293895163</v>
      </c>
      <c r="G32" s="69">
        <f t="shared" si="5"/>
        <v>1293895163</v>
      </c>
      <c r="H32" s="70">
        <f t="shared" si="5"/>
        <v>0</v>
      </c>
      <c r="I32" s="68">
        <f t="shared" si="5"/>
        <v>1231114811</v>
      </c>
      <c r="J32" s="66">
        <f t="shared" si="5"/>
        <v>1278342998</v>
      </c>
      <c r="K32" s="69">
        <f t="shared" si="5"/>
        <v>1344193682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9662965732</v>
      </c>
      <c r="C35" s="17">
        <v>10217211922</v>
      </c>
      <c r="D35" s="21">
        <v>11194273725</v>
      </c>
      <c r="E35" s="22">
        <v>3592822489</v>
      </c>
      <c r="F35" s="17">
        <v>5455960572</v>
      </c>
      <c r="G35" s="23">
        <v>5455960572</v>
      </c>
      <c r="H35" s="19">
        <v>12077807618</v>
      </c>
      <c r="I35" s="22">
        <v>5891085102</v>
      </c>
      <c r="J35" s="17">
        <v>6395711925</v>
      </c>
      <c r="K35" s="23">
        <v>7016657552</v>
      </c>
    </row>
    <row r="36" spans="1:11" ht="13.5" x14ac:dyDescent="0.25">
      <c r="A36" s="20" t="s">
        <v>42</v>
      </c>
      <c r="B36" s="17">
        <v>22692271956</v>
      </c>
      <c r="C36" s="17">
        <v>25670881089</v>
      </c>
      <c r="D36" s="21">
        <v>26076176513</v>
      </c>
      <c r="E36" s="22">
        <v>25874154604</v>
      </c>
      <c r="F36" s="17">
        <v>26083554285</v>
      </c>
      <c r="G36" s="23">
        <v>26083554285</v>
      </c>
      <c r="H36" s="19">
        <v>26244990275</v>
      </c>
      <c r="I36" s="22">
        <v>25805896969</v>
      </c>
      <c r="J36" s="17">
        <v>25486795432</v>
      </c>
      <c r="K36" s="23">
        <v>25140487777</v>
      </c>
    </row>
    <row r="37" spans="1:11" ht="13.5" x14ac:dyDescent="0.25">
      <c r="A37" s="20" t="s">
        <v>43</v>
      </c>
      <c r="B37" s="17">
        <v>8116983952</v>
      </c>
      <c r="C37" s="17">
        <v>8865398667</v>
      </c>
      <c r="D37" s="21">
        <v>10171137433</v>
      </c>
      <c r="E37" s="22">
        <v>2204106662</v>
      </c>
      <c r="F37" s="17">
        <v>4367892831</v>
      </c>
      <c r="G37" s="23">
        <v>4367892831</v>
      </c>
      <c r="H37" s="19">
        <v>10707332632</v>
      </c>
      <c r="I37" s="22">
        <v>3816902786</v>
      </c>
      <c r="J37" s="17">
        <v>3908828960</v>
      </c>
      <c r="K37" s="23">
        <v>3972049016</v>
      </c>
    </row>
    <row r="38" spans="1:11" ht="13.5" x14ac:dyDescent="0.25">
      <c r="A38" s="20" t="s">
        <v>44</v>
      </c>
      <c r="B38" s="17">
        <v>1072360779</v>
      </c>
      <c r="C38" s="17">
        <v>1143932771</v>
      </c>
      <c r="D38" s="21">
        <v>951998339</v>
      </c>
      <c r="E38" s="22">
        <v>1061162928</v>
      </c>
      <c r="F38" s="17">
        <v>958102794</v>
      </c>
      <c r="G38" s="23">
        <v>958102794</v>
      </c>
      <c r="H38" s="19">
        <v>863545408</v>
      </c>
      <c r="I38" s="22">
        <v>996720980</v>
      </c>
      <c r="J38" s="17">
        <v>1042862982</v>
      </c>
      <c r="K38" s="23">
        <v>1083789838</v>
      </c>
    </row>
    <row r="39" spans="1:11" ht="13.5" x14ac:dyDescent="0.25">
      <c r="A39" s="20" t="s">
        <v>45</v>
      </c>
      <c r="B39" s="17">
        <v>23165892957</v>
      </c>
      <c r="C39" s="17">
        <v>25878761544</v>
      </c>
      <c r="D39" s="21">
        <v>26147314442</v>
      </c>
      <c r="E39" s="22">
        <v>26201707503</v>
      </c>
      <c r="F39" s="17">
        <v>26213519232</v>
      </c>
      <c r="G39" s="23">
        <v>26213519232</v>
      </c>
      <c r="H39" s="19">
        <v>26751919845</v>
      </c>
      <c r="I39" s="22">
        <v>26883358305</v>
      </c>
      <c r="J39" s="17">
        <v>26930815415</v>
      </c>
      <c r="K39" s="23">
        <v>27101306475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4317843692</v>
      </c>
      <c r="C42" s="17">
        <v>4248325900</v>
      </c>
      <c r="D42" s="21">
        <v>4916905994</v>
      </c>
      <c r="E42" s="22">
        <v>1146286359</v>
      </c>
      <c r="F42" s="17">
        <v>1373831072</v>
      </c>
      <c r="G42" s="23">
        <v>1373831072</v>
      </c>
      <c r="H42" s="19">
        <v>3581470985</v>
      </c>
      <c r="I42" s="22">
        <v>1325088842</v>
      </c>
      <c r="J42" s="17">
        <v>1413766405</v>
      </c>
      <c r="K42" s="23">
        <v>1511033347</v>
      </c>
    </row>
    <row r="43" spans="1:11" ht="13.5" x14ac:dyDescent="0.25">
      <c r="A43" s="20" t="s">
        <v>48</v>
      </c>
      <c r="B43" s="17">
        <v>-1586519991</v>
      </c>
      <c r="C43" s="17">
        <v>-1407091976</v>
      </c>
      <c r="D43" s="21">
        <v>-1425943860</v>
      </c>
      <c r="E43" s="22">
        <v>-1219326304</v>
      </c>
      <c r="F43" s="17">
        <v>-1293895163</v>
      </c>
      <c r="G43" s="23">
        <v>-1293895163</v>
      </c>
      <c r="H43" s="19">
        <v>-966630491</v>
      </c>
      <c r="I43" s="22">
        <v>-1231114811</v>
      </c>
      <c r="J43" s="17">
        <v>-1278342998</v>
      </c>
      <c r="K43" s="23">
        <v>-1344193682</v>
      </c>
    </row>
    <row r="44" spans="1:11" ht="13.5" x14ac:dyDescent="0.25">
      <c r="A44" s="20" t="s">
        <v>49</v>
      </c>
      <c r="B44" s="17">
        <v>-54395605</v>
      </c>
      <c r="C44" s="17">
        <v>-45190555</v>
      </c>
      <c r="D44" s="21">
        <v>-49140564</v>
      </c>
      <c r="E44" s="22">
        <v>-49140564</v>
      </c>
      <c r="F44" s="17">
        <v>-30246178</v>
      </c>
      <c r="G44" s="23">
        <v>-30246178</v>
      </c>
      <c r="H44" s="19">
        <v>-30246178</v>
      </c>
      <c r="I44" s="22">
        <v>-25539696</v>
      </c>
      <c r="J44" s="17">
        <v>-21746163</v>
      </c>
      <c r="K44" s="23">
        <v>-17322727</v>
      </c>
    </row>
    <row r="45" spans="1:11" ht="13.5" x14ac:dyDescent="0.25">
      <c r="A45" s="30" t="s">
        <v>50</v>
      </c>
      <c r="B45" s="66">
        <v>4050638803</v>
      </c>
      <c r="C45" s="66">
        <v>3941450645</v>
      </c>
      <c r="D45" s="67">
        <v>4139278385</v>
      </c>
      <c r="E45" s="68">
        <v>686467742</v>
      </c>
      <c r="F45" s="66">
        <v>729664727</v>
      </c>
      <c r="G45" s="69">
        <v>729664727</v>
      </c>
      <c r="H45" s="70">
        <v>3944387708</v>
      </c>
      <c r="I45" s="68">
        <v>803263637</v>
      </c>
      <c r="J45" s="66">
        <v>916940881</v>
      </c>
      <c r="K45" s="69">
        <v>1066457819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1145407263</v>
      </c>
      <c r="C48" s="17">
        <v>697456805</v>
      </c>
      <c r="D48" s="21">
        <v>679974993</v>
      </c>
      <c r="E48" s="22">
        <v>692472317</v>
      </c>
      <c r="F48" s="17">
        <v>734829302</v>
      </c>
      <c r="G48" s="23">
        <v>734829302</v>
      </c>
      <c r="H48" s="19">
        <v>708288903</v>
      </c>
      <c r="I48" s="22">
        <v>803263637</v>
      </c>
      <c r="J48" s="17">
        <v>916940881</v>
      </c>
      <c r="K48" s="23">
        <v>1066457819</v>
      </c>
    </row>
    <row r="49" spans="1:11" ht="13.5" x14ac:dyDescent="0.25">
      <c r="A49" s="20" t="s">
        <v>53</v>
      </c>
      <c r="B49" s="17">
        <f>+B75</f>
        <v>-2562537363.2002707</v>
      </c>
      <c r="C49" s="17">
        <f t="shared" ref="C49:K49" si="6">+C75</f>
        <v>-2058676837.6071043</v>
      </c>
      <c r="D49" s="21">
        <f t="shared" si="6"/>
        <v>-2708062460.4652662</v>
      </c>
      <c r="E49" s="22">
        <f t="shared" si="6"/>
        <v>-525234352.33167934</v>
      </c>
      <c r="F49" s="17">
        <f t="shared" si="6"/>
        <v>29062038.550676346</v>
      </c>
      <c r="G49" s="23">
        <f t="shared" si="6"/>
        <v>29062038.550676346</v>
      </c>
      <c r="H49" s="19">
        <f t="shared" si="6"/>
        <v>-1887314784.5992012</v>
      </c>
      <c r="I49" s="22">
        <f t="shared" si="6"/>
        <v>-766011821.32160568</v>
      </c>
      <c r="J49" s="17">
        <f t="shared" si="6"/>
        <v>-1102864105.1206503</v>
      </c>
      <c r="K49" s="23">
        <f t="shared" si="6"/>
        <v>-1393442125.9668036</v>
      </c>
    </row>
    <row r="50" spans="1:11" ht="13.5" x14ac:dyDescent="0.25">
      <c r="A50" s="30" t="s">
        <v>54</v>
      </c>
      <c r="B50" s="66">
        <f>+B48-B49</f>
        <v>3707944626.2002707</v>
      </c>
      <c r="C50" s="66">
        <f t="shared" ref="C50:K50" si="7">+C48-C49</f>
        <v>2756133642.6071043</v>
      </c>
      <c r="D50" s="67">
        <f t="shared" si="7"/>
        <v>3388037453.4652662</v>
      </c>
      <c r="E50" s="68">
        <f t="shared" si="7"/>
        <v>1217706669.3316793</v>
      </c>
      <c r="F50" s="66">
        <f t="shared" si="7"/>
        <v>705767263.44932365</v>
      </c>
      <c r="G50" s="69">
        <f t="shared" si="7"/>
        <v>705767263.44932365</v>
      </c>
      <c r="H50" s="70">
        <f t="shared" si="7"/>
        <v>2595603687.5992012</v>
      </c>
      <c r="I50" s="68">
        <f t="shared" si="7"/>
        <v>1569275458.3216057</v>
      </c>
      <c r="J50" s="66">
        <f t="shared" si="7"/>
        <v>2019804986.1206503</v>
      </c>
      <c r="K50" s="69">
        <f t="shared" si="7"/>
        <v>2459899944.9668036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17450359252</v>
      </c>
      <c r="C53" s="17">
        <v>20299294245</v>
      </c>
      <c r="D53" s="21">
        <v>20720002478</v>
      </c>
      <c r="E53" s="22">
        <v>19341130105</v>
      </c>
      <c r="F53" s="17">
        <v>19822650858</v>
      </c>
      <c r="G53" s="23">
        <v>19822650858</v>
      </c>
      <c r="H53" s="19">
        <v>20278869699</v>
      </c>
      <c r="I53" s="22">
        <v>18768528001</v>
      </c>
      <c r="J53" s="17">
        <v>17599716590</v>
      </c>
      <c r="K53" s="23">
        <v>16327734460</v>
      </c>
    </row>
    <row r="54" spans="1:11" ht="13.5" x14ac:dyDescent="0.25">
      <c r="A54" s="20" t="s">
        <v>57</v>
      </c>
      <c r="B54" s="17">
        <v>1401968627</v>
      </c>
      <c r="C54" s="17">
        <v>1569794109</v>
      </c>
      <c r="D54" s="21">
        <v>1846054391</v>
      </c>
      <c r="E54" s="22">
        <v>609619463</v>
      </c>
      <c r="F54" s="17">
        <v>609619463</v>
      </c>
      <c r="G54" s="23">
        <v>609619463</v>
      </c>
      <c r="H54" s="19">
        <v>1803742544</v>
      </c>
      <c r="I54" s="22">
        <v>567615353</v>
      </c>
      <c r="J54" s="17">
        <v>591346121</v>
      </c>
      <c r="K54" s="23">
        <v>616015165</v>
      </c>
    </row>
    <row r="55" spans="1:11" ht="13.5" x14ac:dyDescent="0.25">
      <c r="A55" s="20" t="s">
        <v>58</v>
      </c>
      <c r="B55" s="17">
        <v>706277423</v>
      </c>
      <c r="C55" s="17">
        <v>797993089</v>
      </c>
      <c r="D55" s="21">
        <v>819729543</v>
      </c>
      <c r="E55" s="22">
        <v>644073202</v>
      </c>
      <c r="F55" s="17">
        <v>658703497</v>
      </c>
      <c r="G55" s="23">
        <v>658703497</v>
      </c>
      <c r="H55" s="19">
        <v>622183702</v>
      </c>
      <c r="I55" s="22">
        <v>598691249</v>
      </c>
      <c r="J55" s="17">
        <v>682455803</v>
      </c>
      <c r="K55" s="23">
        <v>748501142</v>
      </c>
    </row>
    <row r="56" spans="1:11" ht="13.5" x14ac:dyDescent="0.25">
      <c r="A56" s="20" t="s">
        <v>59</v>
      </c>
      <c r="B56" s="17">
        <v>385869460</v>
      </c>
      <c r="C56" s="17">
        <v>401398731</v>
      </c>
      <c r="D56" s="21">
        <v>445308256</v>
      </c>
      <c r="E56" s="22">
        <v>497620370</v>
      </c>
      <c r="F56" s="17">
        <v>506352297</v>
      </c>
      <c r="G56" s="23">
        <v>506352297</v>
      </c>
      <c r="H56" s="19">
        <v>410052696</v>
      </c>
      <c r="I56" s="22">
        <v>545359764</v>
      </c>
      <c r="J56" s="17">
        <v>549325375</v>
      </c>
      <c r="K56" s="23">
        <v>604347682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435827367</v>
      </c>
      <c r="C59" s="17">
        <v>480840724</v>
      </c>
      <c r="D59" s="21">
        <v>501825486</v>
      </c>
      <c r="E59" s="22">
        <v>601126104</v>
      </c>
      <c r="F59" s="17">
        <v>601126104</v>
      </c>
      <c r="G59" s="23">
        <v>601126104</v>
      </c>
      <c r="H59" s="19">
        <v>430021143</v>
      </c>
      <c r="I59" s="22">
        <v>647884641</v>
      </c>
      <c r="J59" s="17">
        <v>694613448</v>
      </c>
      <c r="K59" s="23">
        <v>745714260</v>
      </c>
    </row>
    <row r="60" spans="1:11" ht="13.5" x14ac:dyDescent="0.25">
      <c r="A60" s="20" t="s">
        <v>62</v>
      </c>
      <c r="B60" s="17">
        <v>110081989</v>
      </c>
      <c r="C60" s="17">
        <v>127402962</v>
      </c>
      <c r="D60" s="21">
        <v>174982779</v>
      </c>
      <c r="E60" s="22">
        <v>330937861</v>
      </c>
      <c r="F60" s="17">
        <v>330937861</v>
      </c>
      <c r="G60" s="23">
        <v>330937861</v>
      </c>
      <c r="H60" s="19">
        <v>216421384</v>
      </c>
      <c r="I60" s="22">
        <v>341133382</v>
      </c>
      <c r="J60" s="17">
        <v>356825518</v>
      </c>
      <c r="K60" s="23">
        <v>373239491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4870</v>
      </c>
      <c r="C62" s="86">
        <v>0</v>
      </c>
      <c r="D62" s="87">
        <v>0</v>
      </c>
      <c r="E62" s="85">
        <v>1821</v>
      </c>
      <c r="F62" s="86">
        <v>1821</v>
      </c>
      <c r="G62" s="87">
        <v>1821</v>
      </c>
      <c r="H62" s="88">
        <v>1821</v>
      </c>
      <c r="I62" s="85">
        <v>3864</v>
      </c>
      <c r="J62" s="86">
        <v>2664</v>
      </c>
      <c r="K62" s="87">
        <v>1464</v>
      </c>
    </row>
    <row r="63" spans="1:11" ht="13.5" x14ac:dyDescent="0.25">
      <c r="A63" s="84" t="s">
        <v>65</v>
      </c>
      <c r="B63" s="85">
        <v>10542</v>
      </c>
      <c r="C63" s="86">
        <v>0</v>
      </c>
      <c r="D63" s="87">
        <v>0</v>
      </c>
      <c r="E63" s="85">
        <v>4184</v>
      </c>
      <c r="F63" s="86">
        <v>4184</v>
      </c>
      <c r="G63" s="87">
        <v>4184</v>
      </c>
      <c r="H63" s="88">
        <v>4184</v>
      </c>
      <c r="I63" s="85">
        <v>4184</v>
      </c>
      <c r="J63" s="86">
        <v>4184</v>
      </c>
      <c r="K63" s="87">
        <v>4184</v>
      </c>
    </row>
    <row r="64" spans="1:11" ht="13.5" x14ac:dyDescent="0.25">
      <c r="A64" s="84" t="s">
        <v>66</v>
      </c>
      <c r="B64" s="85">
        <v>37500</v>
      </c>
      <c r="C64" s="86">
        <v>36500</v>
      </c>
      <c r="D64" s="87">
        <v>36500</v>
      </c>
      <c r="E64" s="85">
        <v>36500</v>
      </c>
      <c r="F64" s="86">
        <v>36500</v>
      </c>
      <c r="G64" s="87">
        <v>36500</v>
      </c>
      <c r="H64" s="88">
        <v>36500</v>
      </c>
      <c r="I64" s="85">
        <v>71000</v>
      </c>
      <c r="J64" s="86">
        <v>70400</v>
      </c>
      <c r="K64" s="87">
        <v>0</v>
      </c>
    </row>
    <row r="65" spans="1:11" ht="13.5" x14ac:dyDescent="0.25">
      <c r="A65" s="84" t="s">
        <v>67</v>
      </c>
      <c r="B65" s="85">
        <v>45022</v>
      </c>
      <c r="C65" s="86">
        <v>0</v>
      </c>
      <c r="D65" s="87">
        <v>0</v>
      </c>
      <c r="E65" s="85">
        <v>30296</v>
      </c>
      <c r="F65" s="86">
        <v>30296</v>
      </c>
      <c r="G65" s="87">
        <v>30296</v>
      </c>
      <c r="H65" s="88">
        <v>30296</v>
      </c>
      <c r="I65" s="85">
        <v>65950</v>
      </c>
      <c r="J65" s="86">
        <v>65950</v>
      </c>
      <c r="K65" s="87">
        <v>65950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119</v>
      </c>
      <c r="B70" s="5">
        <f>IF(ISERROR(B71/B72),0,(B71/B72))</f>
        <v>1.7955426366324767</v>
      </c>
      <c r="C70" s="5">
        <f t="shared" ref="C70:K70" si="8">IF(ISERROR(C71/C72),0,(C71/C72))</f>
        <v>1.435712452136221</v>
      </c>
      <c r="D70" s="5">
        <f t="shared" si="8"/>
        <v>1.6957622731948034</v>
      </c>
      <c r="E70" s="5">
        <f t="shared" si="8"/>
        <v>0.91568085283005785</v>
      </c>
      <c r="F70" s="5">
        <f t="shared" si="8"/>
        <v>0.88845033023049669</v>
      </c>
      <c r="G70" s="5">
        <f t="shared" si="8"/>
        <v>0.88845033023049669</v>
      </c>
      <c r="H70" s="5">
        <f t="shared" si="8"/>
        <v>1.3401220573977097</v>
      </c>
      <c r="I70" s="5">
        <f t="shared" si="8"/>
        <v>0.86916519781673218</v>
      </c>
      <c r="J70" s="5">
        <f t="shared" si="8"/>
        <v>0.89002014833804954</v>
      </c>
      <c r="K70" s="5">
        <f t="shared" si="8"/>
        <v>0.87824512023077161</v>
      </c>
    </row>
    <row r="71" spans="1:11" hidden="1" x14ac:dyDescent="0.2">
      <c r="A71" s="1" t="s">
        <v>120</v>
      </c>
      <c r="B71" s="2">
        <f>+B83</f>
        <v>10313438037</v>
      </c>
      <c r="C71" s="2">
        <f t="shared" ref="C71:K71" si="9">+C83</f>
        <v>8973567448</v>
      </c>
      <c r="D71" s="2">
        <f t="shared" si="9"/>
        <v>9764617517</v>
      </c>
      <c r="E71" s="2">
        <f t="shared" si="9"/>
        <v>6364595285</v>
      </c>
      <c r="F71" s="2">
        <f t="shared" si="9"/>
        <v>6109925583</v>
      </c>
      <c r="G71" s="2">
        <f t="shared" si="9"/>
        <v>6109925583</v>
      </c>
      <c r="H71" s="2">
        <f t="shared" si="9"/>
        <v>8715223302</v>
      </c>
      <c r="I71" s="2">
        <f t="shared" si="9"/>
        <v>6474668077</v>
      </c>
      <c r="J71" s="2">
        <f t="shared" si="9"/>
        <v>7230899675</v>
      </c>
      <c r="K71" s="2">
        <f t="shared" si="9"/>
        <v>7799854684</v>
      </c>
    </row>
    <row r="72" spans="1:11" hidden="1" x14ac:dyDescent="0.2">
      <c r="A72" s="1" t="s">
        <v>121</v>
      </c>
      <c r="B72" s="2">
        <f>+B77</f>
        <v>5743911521</v>
      </c>
      <c r="C72" s="2">
        <f t="shared" ref="C72:K72" si="10">+C77</f>
        <v>6250253966</v>
      </c>
      <c r="D72" s="2">
        <f t="shared" si="10"/>
        <v>5758246702</v>
      </c>
      <c r="E72" s="2">
        <f t="shared" si="10"/>
        <v>6950669838</v>
      </c>
      <c r="F72" s="2">
        <f t="shared" si="10"/>
        <v>6877059274</v>
      </c>
      <c r="G72" s="2">
        <f t="shared" si="10"/>
        <v>6877059274</v>
      </c>
      <c r="H72" s="2">
        <f t="shared" si="10"/>
        <v>6503305616</v>
      </c>
      <c r="I72" s="2">
        <f t="shared" si="10"/>
        <v>7449295132</v>
      </c>
      <c r="J72" s="2">
        <f t="shared" si="10"/>
        <v>8124422451</v>
      </c>
      <c r="K72" s="2">
        <f t="shared" si="10"/>
        <v>8881181921</v>
      </c>
    </row>
    <row r="73" spans="1:11" hidden="1" x14ac:dyDescent="0.2">
      <c r="A73" s="1" t="s">
        <v>122</v>
      </c>
      <c r="B73" s="2">
        <f>+B74</f>
        <v>500786502.33333337</v>
      </c>
      <c r="C73" s="2">
        <f t="shared" ref="C73:K73" si="11">+(C78+C80+C81+C82)-(B78+B80+B81+B82)</f>
        <v>409214905</v>
      </c>
      <c r="D73" s="2">
        <f t="shared" si="11"/>
        <v>263735638</v>
      </c>
      <c r="E73" s="2">
        <f t="shared" si="11"/>
        <v>-431173213</v>
      </c>
      <c r="F73" s="2">
        <f>+(F78+F80+F81+F82)-(D78+D80+D81+D82)</f>
        <v>584944076</v>
      </c>
      <c r="G73" s="2">
        <f>+(G78+G80+G81+G82)-(D78+D80+D81+D82)</f>
        <v>584944076</v>
      </c>
      <c r="H73" s="2">
        <f>+(H78+H80+H81+H82)-(D78+D80+D81+D82)</f>
        <v>171574270</v>
      </c>
      <c r="I73" s="2">
        <f>+(I78+I80+I81+I82)-(E78+E80+E81+E82)</f>
        <v>1311242163</v>
      </c>
      <c r="J73" s="2">
        <f t="shared" si="11"/>
        <v>339149791</v>
      </c>
      <c r="K73" s="2">
        <f t="shared" si="11"/>
        <v>415812788</v>
      </c>
    </row>
    <row r="74" spans="1:11" hidden="1" x14ac:dyDescent="0.2">
      <c r="A74" s="1" t="s">
        <v>123</v>
      </c>
      <c r="B74" s="2">
        <f>+TREND(C74:E74)</f>
        <v>500786502.33333337</v>
      </c>
      <c r="C74" s="2">
        <f>+C73</f>
        <v>409214905</v>
      </c>
      <c r="D74" s="2">
        <f t="shared" ref="D74:K74" si="12">+D73</f>
        <v>263735638</v>
      </c>
      <c r="E74" s="2">
        <f t="shared" si="12"/>
        <v>-431173213</v>
      </c>
      <c r="F74" s="2">
        <f t="shared" si="12"/>
        <v>584944076</v>
      </c>
      <c r="G74" s="2">
        <f t="shared" si="12"/>
        <v>584944076</v>
      </c>
      <c r="H74" s="2">
        <f t="shared" si="12"/>
        <v>171574270</v>
      </c>
      <c r="I74" s="2">
        <f t="shared" si="12"/>
        <v>1311242163</v>
      </c>
      <c r="J74" s="2">
        <f t="shared" si="12"/>
        <v>339149791</v>
      </c>
      <c r="K74" s="2">
        <f t="shared" si="12"/>
        <v>415812788</v>
      </c>
    </row>
    <row r="75" spans="1:11" hidden="1" x14ac:dyDescent="0.2">
      <c r="A75" s="1" t="s">
        <v>124</v>
      </c>
      <c r="B75" s="2">
        <f>+B84-(((B80+B81+B82+B78)*B70)-B79)</f>
        <v>-2562537363.2002707</v>
      </c>
      <c r="C75" s="2">
        <f t="shared" ref="C75:K75" si="13">+C84-(((C80+C81+C82+C78)*C70)-C79)</f>
        <v>-2058676837.6071043</v>
      </c>
      <c r="D75" s="2">
        <f t="shared" si="13"/>
        <v>-2708062460.4652662</v>
      </c>
      <c r="E75" s="2">
        <f t="shared" si="13"/>
        <v>-525234352.33167934</v>
      </c>
      <c r="F75" s="2">
        <f t="shared" si="13"/>
        <v>29062038.550676346</v>
      </c>
      <c r="G75" s="2">
        <f t="shared" si="13"/>
        <v>29062038.550676346</v>
      </c>
      <c r="H75" s="2">
        <f t="shared" si="13"/>
        <v>-1887314784.5992012</v>
      </c>
      <c r="I75" s="2">
        <f t="shared" si="13"/>
        <v>-766011821.32160568</v>
      </c>
      <c r="J75" s="2">
        <f t="shared" si="13"/>
        <v>-1102864105.1206503</v>
      </c>
      <c r="K75" s="2">
        <f t="shared" si="13"/>
        <v>-1393442125.9668036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5743911521</v>
      </c>
      <c r="C77" s="3">
        <v>6250253966</v>
      </c>
      <c r="D77" s="3">
        <v>5758246702</v>
      </c>
      <c r="E77" s="3">
        <v>6950669838</v>
      </c>
      <c r="F77" s="3">
        <v>6877059274</v>
      </c>
      <c r="G77" s="3">
        <v>6877059274</v>
      </c>
      <c r="H77" s="3">
        <v>6503305616</v>
      </c>
      <c r="I77" s="3">
        <v>7449295132</v>
      </c>
      <c r="J77" s="3">
        <v>8124422451</v>
      </c>
      <c r="K77" s="3">
        <v>8881181921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1242691476</v>
      </c>
      <c r="C79" s="3">
        <v>1210128272</v>
      </c>
      <c r="D79" s="3">
        <v>1805989782</v>
      </c>
      <c r="E79" s="3">
        <v>1397988795</v>
      </c>
      <c r="F79" s="3">
        <v>1973025717</v>
      </c>
      <c r="G79" s="3">
        <v>1973025717</v>
      </c>
      <c r="H79" s="3">
        <v>1207539653</v>
      </c>
      <c r="I79" s="3">
        <v>1588787362</v>
      </c>
      <c r="J79" s="3">
        <v>1619695509</v>
      </c>
      <c r="K79" s="3">
        <v>1619188637</v>
      </c>
    </row>
    <row r="80" spans="1:11" hidden="1" x14ac:dyDescent="0.2">
      <c r="A80" s="1" t="s">
        <v>71</v>
      </c>
      <c r="B80" s="3">
        <v>1656352083</v>
      </c>
      <c r="C80" s="3">
        <v>2017018374</v>
      </c>
      <c r="D80" s="3">
        <v>2171919660</v>
      </c>
      <c r="E80" s="3">
        <v>1988297180</v>
      </c>
      <c r="F80" s="3">
        <v>2852144291</v>
      </c>
      <c r="G80" s="3">
        <v>2852144291</v>
      </c>
      <c r="H80" s="3">
        <v>1983488790</v>
      </c>
      <c r="I80" s="3">
        <v>3102803214</v>
      </c>
      <c r="J80" s="3">
        <v>3396421997</v>
      </c>
      <c r="K80" s="3">
        <v>3763987370</v>
      </c>
    </row>
    <row r="81" spans="1:11" hidden="1" x14ac:dyDescent="0.2">
      <c r="A81" s="1" t="s">
        <v>72</v>
      </c>
      <c r="B81" s="3">
        <v>957822399</v>
      </c>
      <c r="C81" s="3">
        <v>1006546863</v>
      </c>
      <c r="D81" s="3">
        <v>1115381215</v>
      </c>
      <c r="E81" s="3">
        <v>867830482</v>
      </c>
      <c r="F81" s="3">
        <v>1020100660</v>
      </c>
      <c r="G81" s="3">
        <v>1020100660</v>
      </c>
      <c r="H81" s="3">
        <v>1475386355</v>
      </c>
      <c r="I81" s="3">
        <v>1064566611</v>
      </c>
      <c r="J81" s="3">
        <v>1110097619</v>
      </c>
      <c r="K81" s="3">
        <v>1158345034</v>
      </c>
    </row>
    <row r="82" spans="1:11" hidden="1" x14ac:dyDescent="0.2">
      <c r="A82" s="1" t="s">
        <v>73</v>
      </c>
      <c r="B82" s="3">
        <v>175850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10313438037</v>
      </c>
      <c r="C83" s="3">
        <v>8973567448</v>
      </c>
      <c r="D83" s="3">
        <v>9764617517</v>
      </c>
      <c r="E83" s="3">
        <v>6364595285</v>
      </c>
      <c r="F83" s="3">
        <v>6109925583</v>
      </c>
      <c r="G83" s="3">
        <v>6109925583</v>
      </c>
      <c r="H83" s="3">
        <v>8715223302</v>
      </c>
      <c r="I83" s="3">
        <v>6474668077</v>
      </c>
      <c r="J83" s="3">
        <v>7230899675</v>
      </c>
      <c r="K83" s="3">
        <v>7799854684</v>
      </c>
    </row>
    <row r="84" spans="1:11" hidden="1" x14ac:dyDescent="0.2">
      <c r="A84" s="1" t="s">
        <v>75</v>
      </c>
      <c r="B84" s="3">
        <v>888948649</v>
      </c>
      <c r="C84" s="3">
        <v>1072165151</v>
      </c>
      <c r="D84" s="3">
        <v>1060428562</v>
      </c>
      <c r="E84" s="3">
        <v>692078266</v>
      </c>
      <c r="F84" s="3">
        <v>1496333627</v>
      </c>
      <c r="G84" s="3">
        <v>1496333627</v>
      </c>
      <c r="H84" s="3">
        <v>1540460438</v>
      </c>
      <c r="I84" s="3">
        <v>1267333635</v>
      </c>
      <c r="J84" s="3">
        <v>1288333643</v>
      </c>
      <c r="K84" s="3">
        <v>1310383651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76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2661453349</v>
      </c>
      <c r="C5" s="17">
        <v>2661453349</v>
      </c>
      <c r="D5" s="21">
        <v>2738529551</v>
      </c>
      <c r="E5" s="22">
        <v>2980757290</v>
      </c>
      <c r="F5" s="17">
        <v>2944079040</v>
      </c>
      <c r="G5" s="23">
        <v>2944079040</v>
      </c>
      <c r="H5" s="19">
        <v>2883110416</v>
      </c>
      <c r="I5" s="22">
        <v>3142251020</v>
      </c>
      <c r="J5" s="17">
        <v>3315073510</v>
      </c>
      <c r="K5" s="23">
        <v>3513959720</v>
      </c>
    </row>
    <row r="6" spans="1:11" ht="13.5" x14ac:dyDescent="0.25">
      <c r="A6" s="20" t="s">
        <v>18</v>
      </c>
      <c r="B6" s="17">
        <v>8064067104</v>
      </c>
      <c r="C6" s="17">
        <v>8062990282</v>
      </c>
      <c r="D6" s="21">
        <v>10567326466</v>
      </c>
      <c r="E6" s="22">
        <v>9252279207</v>
      </c>
      <c r="F6" s="17">
        <v>9265272930</v>
      </c>
      <c r="G6" s="23">
        <v>9265272930</v>
      </c>
      <c r="H6" s="19">
        <v>8414447142</v>
      </c>
      <c r="I6" s="22">
        <v>10017607920</v>
      </c>
      <c r="J6" s="17">
        <v>11030109120</v>
      </c>
      <c r="K6" s="23">
        <v>12174921150</v>
      </c>
    </row>
    <row r="7" spans="1:11" ht="13.5" x14ac:dyDescent="0.25">
      <c r="A7" s="20" t="s">
        <v>19</v>
      </c>
      <c r="B7" s="17">
        <v>182207936</v>
      </c>
      <c r="C7" s="17">
        <v>182207936</v>
      </c>
      <c r="D7" s="21">
        <v>336096873</v>
      </c>
      <c r="E7" s="22">
        <v>208087870</v>
      </c>
      <c r="F7" s="17">
        <v>207878000</v>
      </c>
      <c r="G7" s="23">
        <v>207878000</v>
      </c>
      <c r="H7" s="19">
        <v>320577747</v>
      </c>
      <c r="I7" s="22">
        <v>226156000</v>
      </c>
      <c r="J7" s="17">
        <v>236501080</v>
      </c>
      <c r="K7" s="23">
        <v>254081920</v>
      </c>
    </row>
    <row r="8" spans="1:11" ht="13.5" x14ac:dyDescent="0.25">
      <c r="A8" s="20" t="s">
        <v>20</v>
      </c>
      <c r="B8" s="17">
        <v>1321791565</v>
      </c>
      <c r="C8" s="17">
        <v>1322118093</v>
      </c>
      <c r="D8" s="21">
        <v>1554247015</v>
      </c>
      <c r="E8" s="22">
        <v>1964652020</v>
      </c>
      <c r="F8" s="17">
        <v>2085585960</v>
      </c>
      <c r="G8" s="23">
        <v>2085585960</v>
      </c>
      <c r="H8" s="19">
        <v>2069450676</v>
      </c>
      <c r="I8" s="22">
        <v>2639328400</v>
      </c>
      <c r="J8" s="17">
        <v>2530119180</v>
      </c>
      <c r="K8" s="23">
        <v>2499533400</v>
      </c>
    </row>
    <row r="9" spans="1:11" ht="13.5" x14ac:dyDescent="0.25">
      <c r="A9" s="20" t="s">
        <v>21</v>
      </c>
      <c r="B9" s="17">
        <v>1464370428</v>
      </c>
      <c r="C9" s="17">
        <v>1464342665</v>
      </c>
      <c r="D9" s="21">
        <v>1897343773</v>
      </c>
      <c r="E9" s="22">
        <v>1649503620</v>
      </c>
      <c r="F9" s="17">
        <v>1918961730</v>
      </c>
      <c r="G9" s="23">
        <v>1918961730</v>
      </c>
      <c r="H9" s="19">
        <v>1656055205</v>
      </c>
      <c r="I9" s="22">
        <v>2091719380</v>
      </c>
      <c r="J9" s="17">
        <v>2220858970</v>
      </c>
      <c r="K9" s="23">
        <v>2355086780</v>
      </c>
    </row>
    <row r="10" spans="1:11" ht="25.5" x14ac:dyDescent="0.2">
      <c r="A10" s="24" t="s">
        <v>115</v>
      </c>
      <c r="B10" s="25">
        <f>SUM(B5:B9)</f>
        <v>13693890382</v>
      </c>
      <c r="C10" s="26">
        <f t="shared" ref="C10:K10" si="0">SUM(C5:C9)</f>
        <v>13693112325</v>
      </c>
      <c r="D10" s="27">
        <f t="shared" si="0"/>
        <v>17093543678</v>
      </c>
      <c r="E10" s="25">
        <f t="shared" si="0"/>
        <v>16055280007</v>
      </c>
      <c r="F10" s="26">
        <f t="shared" si="0"/>
        <v>16421777660</v>
      </c>
      <c r="G10" s="28">
        <f t="shared" si="0"/>
        <v>16421777660</v>
      </c>
      <c r="H10" s="29">
        <f t="shared" si="0"/>
        <v>15343641186</v>
      </c>
      <c r="I10" s="25">
        <f t="shared" si="0"/>
        <v>18117062720</v>
      </c>
      <c r="J10" s="26">
        <f t="shared" si="0"/>
        <v>19332661860</v>
      </c>
      <c r="K10" s="28">
        <f t="shared" si="0"/>
        <v>20797582970</v>
      </c>
    </row>
    <row r="11" spans="1:11" ht="13.5" x14ac:dyDescent="0.25">
      <c r="A11" s="20" t="s">
        <v>22</v>
      </c>
      <c r="B11" s="17">
        <v>3633481637</v>
      </c>
      <c r="C11" s="17">
        <v>3584515300</v>
      </c>
      <c r="D11" s="21">
        <v>3710094588</v>
      </c>
      <c r="E11" s="22">
        <v>4558182300</v>
      </c>
      <c r="F11" s="17">
        <v>4419187320</v>
      </c>
      <c r="G11" s="23">
        <v>4419187320</v>
      </c>
      <c r="H11" s="19">
        <v>3821261519</v>
      </c>
      <c r="I11" s="22">
        <v>4752684560</v>
      </c>
      <c r="J11" s="17">
        <v>5115988410</v>
      </c>
      <c r="K11" s="23">
        <v>5515005660</v>
      </c>
    </row>
    <row r="12" spans="1:11" ht="13.5" x14ac:dyDescent="0.25">
      <c r="A12" s="20" t="s">
        <v>23</v>
      </c>
      <c r="B12" s="17">
        <v>75900100</v>
      </c>
      <c r="C12" s="17">
        <v>75900100</v>
      </c>
      <c r="D12" s="21">
        <v>81903292</v>
      </c>
      <c r="E12" s="22">
        <v>91089190</v>
      </c>
      <c r="F12" s="17">
        <v>90829190</v>
      </c>
      <c r="G12" s="23">
        <v>90829190</v>
      </c>
      <c r="H12" s="19">
        <v>85142695</v>
      </c>
      <c r="I12" s="22">
        <v>94452050</v>
      </c>
      <c r="J12" s="17">
        <v>98217590</v>
      </c>
      <c r="K12" s="23">
        <v>102132620</v>
      </c>
    </row>
    <row r="13" spans="1:11" ht="13.5" x14ac:dyDescent="0.25">
      <c r="A13" s="20" t="s">
        <v>24</v>
      </c>
      <c r="B13" s="17">
        <v>1000452201</v>
      </c>
      <c r="C13" s="17">
        <v>1000452201</v>
      </c>
      <c r="D13" s="21">
        <v>993760178</v>
      </c>
      <c r="E13" s="22">
        <v>1334327230</v>
      </c>
      <c r="F13" s="17">
        <v>999906540</v>
      </c>
      <c r="G13" s="23">
        <v>999906540</v>
      </c>
      <c r="H13" s="19">
        <v>603306284</v>
      </c>
      <c r="I13" s="22">
        <v>1049901960</v>
      </c>
      <c r="J13" s="17">
        <v>1081399010</v>
      </c>
      <c r="K13" s="23">
        <v>1087970980</v>
      </c>
    </row>
    <row r="14" spans="1:11" ht="13.5" x14ac:dyDescent="0.25">
      <c r="A14" s="20" t="s">
        <v>25</v>
      </c>
      <c r="B14" s="17">
        <v>125554063</v>
      </c>
      <c r="C14" s="17">
        <v>125549591</v>
      </c>
      <c r="D14" s="21">
        <v>131488705</v>
      </c>
      <c r="E14" s="22">
        <v>128228270</v>
      </c>
      <c r="F14" s="17">
        <v>130278130</v>
      </c>
      <c r="G14" s="23">
        <v>130278130</v>
      </c>
      <c r="H14" s="19">
        <v>90126875</v>
      </c>
      <c r="I14" s="22">
        <v>111217480</v>
      </c>
      <c r="J14" s="17">
        <v>88016480</v>
      </c>
      <c r="K14" s="23">
        <v>75080960</v>
      </c>
    </row>
    <row r="15" spans="1:11" ht="13.5" x14ac:dyDescent="0.25">
      <c r="A15" s="20" t="s">
        <v>26</v>
      </c>
      <c r="B15" s="17">
        <v>4496489660</v>
      </c>
      <c r="C15" s="17">
        <v>4503763323</v>
      </c>
      <c r="D15" s="21">
        <v>4820737937</v>
      </c>
      <c r="E15" s="22">
        <v>5992061990</v>
      </c>
      <c r="F15" s="17">
        <v>6004058930</v>
      </c>
      <c r="G15" s="23">
        <v>6004058930</v>
      </c>
      <c r="H15" s="19">
        <v>5875225959</v>
      </c>
      <c r="I15" s="22">
        <v>6693577560</v>
      </c>
      <c r="J15" s="17">
        <v>7518368430</v>
      </c>
      <c r="K15" s="23">
        <v>8420365500</v>
      </c>
    </row>
    <row r="16" spans="1:11" ht="13.5" x14ac:dyDescent="0.25">
      <c r="A16" s="20" t="s">
        <v>27</v>
      </c>
      <c r="B16" s="17">
        <v>114880212</v>
      </c>
      <c r="C16" s="17">
        <v>121061602</v>
      </c>
      <c r="D16" s="21">
        <v>-22035636</v>
      </c>
      <c r="E16" s="22">
        <v>62687120</v>
      </c>
      <c r="F16" s="17">
        <v>84625340</v>
      </c>
      <c r="G16" s="23">
        <v>84625340</v>
      </c>
      <c r="H16" s="19">
        <v>180596996</v>
      </c>
      <c r="I16" s="22">
        <v>84451740</v>
      </c>
      <c r="J16" s="17">
        <v>92162840</v>
      </c>
      <c r="K16" s="23">
        <v>94354950</v>
      </c>
    </row>
    <row r="17" spans="1:11" ht="13.5" x14ac:dyDescent="0.25">
      <c r="A17" s="20" t="s">
        <v>28</v>
      </c>
      <c r="B17" s="17">
        <v>3227298292</v>
      </c>
      <c r="C17" s="17">
        <v>4836235970</v>
      </c>
      <c r="D17" s="21">
        <v>6031144300</v>
      </c>
      <c r="E17" s="22">
        <v>5105965620</v>
      </c>
      <c r="F17" s="17">
        <v>5162431800</v>
      </c>
      <c r="G17" s="23">
        <v>5162431800</v>
      </c>
      <c r="H17" s="19">
        <v>5119994538</v>
      </c>
      <c r="I17" s="22">
        <v>5329776120</v>
      </c>
      <c r="J17" s="17">
        <v>5336506450</v>
      </c>
      <c r="K17" s="23">
        <v>5500669010</v>
      </c>
    </row>
    <row r="18" spans="1:11" ht="13.5" x14ac:dyDescent="0.25">
      <c r="A18" s="30" t="s">
        <v>29</v>
      </c>
      <c r="B18" s="31">
        <f>SUM(B11:B17)</f>
        <v>12674056165</v>
      </c>
      <c r="C18" s="32">
        <f t="shared" ref="C18:K18" si="1">SUM(C11:C17)</f>
        <v>14247478087</v>
      </c>
      <c r="D18" s="33">
        <f t="shared" si="1"/>
        <v>15747093364</v>
      </c>
      <c r="E18" s="31">
        <f t="shared" si="1"/>
        <v>17272541720</v>
      </c>
      <c r="F18" s="32">
        <f t="shared" si="1"/>
        <v>16891317250</v>
      </c>
      <c r="G18" s="34">
        <f t="shared" si="1"/>
        <v>16891317250</v>
      </c>
      <c r="H18" s="35">
        <f t="shared" si="1"/>
        <v>15775654866</v>
      </c>
      <c r="I18" s="31">
        <f t="shared" si="1"/>
        <v>18116061470</v>
      </c>
      <c r="J18" s="32">
        <f t="shared" si="1"/>
        <v>19330659210</v>
      </c>
      <c r="K18" s="34">
        <f t="shared" si="1"/>
        <v>20795579680</v>
      </c>
    </row>
    <row r="19" spans="1:11" ht="13.5" x14ac:dyDescent="0.25">
      <c r="A19" s="30" t="s">
        <v>30</v>
      </c>
      <c r="B19" s="36">
        <f>+B10-B18</f>
        <v>1019834217</v>
      </c>
      <c r="C19" s="37">
        <f t="shared" ref="C19:K19" si="2">+C10-C18</f>
        <v>-554365762</v>
      </c>
      <c r="D19" s="38">
        <f t="shared" si="2"/>
        <v>1346450314</v>
      </c>
      <c r="E19" s="36">
        <f t="shared" si="2"/>
        <v>-1217261713</v>
      </c>
      <c r="F19" s="37">
        <f t="shared" si="2"/>
        <v>-469539590</v>
      </c>
      <c r="G19" s="39">
        <f t="shared" si="2"/>
        <v>-469539590</v>
      </c>
      <c r="H19" s="40">
        <f t="shared" si="2"/>
        <v>-432013680</v>
      </c>
      <c r="I19" s="36">
        <f t="shared" si="2"/>
        <v>1001250</v>
      </c>
      <c r="J19" s="37">
        <f t="shared" si="2"/>
        <v>2002650</v>
      </c>
      <c r="K19" s="39">
        <f t="shared" si="2"/>
        <v>2003290</v>
      </c>
    </row>
    <row r="20" spans="1:11" ht="25.5" x14ac:dyDescent="0.2">
      <c r="A20" s="41" t="s">
        <v>31</v>
      </c>
      <c r="B20" s="42">
        <v>818115000</v>
      </c>
      <c r="C20" s="43">
        <v>818115000</v>
      </c>
      <c r="D20" s="44">
        <v>1057362408</v>
      </c>
      <c r="E20" s="42">
        <v>1434548030</v>
      </c>
      <c r="F20" s="43">
        <v>1283531310</v>
      </c>
      <c r="G20" s="45">
        <v>1283531310</v>
      </c>
      <c r="H20" s="46">
        <v>596296324</v>
      </c>
      <c r="I20" s="42">
        <v>1159095260</v>
      </c>
      <c r="J20" s="43">
        <v>1377819130</v>
      </c>
      <c r="K20" s="45">
        <v>1172036390</v>
      </c>
    </row>
    <row r="21" spans="1:11" ht="13.5" x14ac:dyDescent="0.25">
      <c r="A21" s="47" t="s">
        <v>32</v>
      </c>
      <c r="B21" s="48">
        <v>11416608</v>
      </c>
      <c r="C21" s="49">
        <v>11416608</v>
      </c>
      <c r="D21" s="50">
        <v>422149716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116</v>
      </c>
      <c r="B22" s="54">
        <f>SUM(B19:B21)</f>
        <v>1849365825</v>
      </c>
      <c r="C22" s="55">
        <f t="shared" ref="C22:K22" si="3">SUM(C19:C21)</f>
        <v>275165846</v>
      </c>
      <c r="D22" s="56">
        <f t="shared" si="3"/>
        <v>2825962438</v>
      </c>
      <c r="E22" s="54">
        <f t="shared" si="3"/>
        <v>217286317</v>
      </c>
      <c r="F22" s="55">
        <f t="shared" si="3"/>
        <v>813991720</v>
      </c>
      <c r="G22" s="57">
        <f t="shared" si="3"/>
        <v>813991720</v>
      </c>
      <c r="H22" s="58">
        <f t="shared" si="3"/>
        <v>164282644</v>
      </c>
      <c r="I22" s="54">
        <f t="shared" si="3"/>
        <v>1160096510</v>
      </c>
      <c r="J22" s="55">
        <f t="shared" si="3"/>
        <v>1379821780</v>
      </c>
      <c r="K22" s="57">
        <f t="shared" si="3"/>
        <v>1174039680</v>
      </c>
    </row>
    <row r="23" spans="1:11" ht="13.5" x14ac:dyDescent="0.25">
      <c r="A23" s="47" t="s">
        <v>117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1849365825</v>
      </c>
      <c r="C24" s="37">
        <f t="shared" ref="C24:K24" si="4">SUM(C22:C23)</f>
        <v>275165846</v>
      </c>
      <c r="D24" s="38">
        <f t="shared" si="4"/>
        <v>2825962438</v>
      </c>
      <c r="E24" s="36">
        <f t="shared" si="4"/>
        <v>217286317</v>
      </c>
      <c r="F24" s="37">
        <f t="shared" si="4"/>
        <v>813991720</v>
      </c>
      <c r="G24" s="39">
        <f t="shared" si="4"/>
        <v>813991720</v>
      </c>
      <c r="H24" s="40">
        <f t="shared" si="4"/>
        <v>164282644</v>
      </c>
      <c r="I24" s="36">
        <f t="shared" si="4"/>
        <v>1160096510</v>
      </c>
      <c r="J24" s="37">
        <f t="shared" si="4"/>
        <v>1379821780</v>
      </c>
      <c r="K24" s="39">
        <f t="shared" si="4"/>
        <v>1174039680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118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30098165657</v>
      </c>
      <c r="C27" s="66">
        <v>30099222429</v>
      </c>
      <c r="D27" s="67">
        <v>32027081552</v>
      </c>
      <c r="E27" s="68">
        <v>1995957430</v>
      </c>
      <c r="F27" s="66">
        <v>1807476736</v>
      </c>
      <c r="G27" s="69">
        <v>1807476736</v>
      </c>
      <c r="H27" s="70">
        <v>1096809693</v>
      </c>
      <c r="I27" s="68">
        <v>1965324410</v>
      </c>
      <c r="J27" s="66">
        <v>1971045590</v>
      </c>
      <c r="K27" s="69">
        <v>1770381180</v>
      </c>
    </row>
    <row r="28" spans="1:11" ht="13.5" x14ac:dyDescent="0.25">
      <c r="A28" s="71" t="s">
        <v>36</v>
      </c>
      <c r="B28" s="17">
        <v>1566328086</v>
      </c>
      <c r="C28" s="17">
        <v>1566502986</v>
      </c>
      <c r="D28" s="21">
        <v>1619045446</v>
      </c>
      <c r="E28" s="22">
        <v>1347959520</v>
      </c>
      <c r="F28" s="17">
        <v>1242427166</v>
      </c>
      <c r="G28" s="23">
        <v>1242427166</v>
      </c>
      <c r="H28" s="19">
        <v>0</v>
      </c>
      <c r="I28" s="22">
        <v>1154573580</v>
      </c>
      <c r="J28" s="17">
        <v>1377819120</v>
      </c>
      <c r="K28" s="23">
        <v>1172036370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76338080</v>
      </c>
      <c r="F30" s="17">
        <v>58865400</v>
      </c>
      <c r="G30" s="23">
        <v>58865400</v>
      </c>
      <c r="H30" s="19">
        <v>0</v>
      </c>
      <c r="I30" s="22">
        <v>130228580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19642712</v>
      </c>
      <c r="C31" s="17">
        <v>19642712</v>
      </c>
      <c r="D31" s="21">
        <v>19087746</v>
      </c>
      <c r="E31" s="22">
        <v>517252500</v>
      </c>
      <c r="F31" s="17">
        <v>506184170</v>
      </c>
      <c r="G31" s="23">
        <v>506184170</v>
      </c>
      <c r="H31" s="19">
        <v>0</v>
      </c>
      <c r="I31" s="22">
        <v>624482700</v>
      </c>
      <c r="J31" s="17">
        <v>535505730</v>
      </c>
      <c r="K31" s="23">
        <v>538892440</v>
      </c>
    </row>
    <row r="32" spans="1:11" ht="13.5" x14ac:dyDescent="0.25">
      <c r="A32" s="30" t="s">
        <v>39</v>
      </c>
      <c r="B32" s="66">
        <f>SUM(B28:B31)</f>
        <v>1585970798</v>
      </c>
      <c r="C32" s="66">
        <f t="shared" ref="C32:K32" si="5">SUM(C28:C31)</f>
        <v>1586145698</v>
      </c>
      <c r="D32" s="67">
        <f t="shared" si="5"/>
        <v>1638133192</v>
      </c>
      <c r="E32" s="68">
        <f t="shared" si="5"/>
        <v>1941550100</v>
      </c>
      <c r="F32" s="66">
        <f t="shared" si="5"/>
        <v>1807476736</v>
      </c>
      <c r="G32" s="69">
        <f t="shared" si="5"/>
        <v>1807476736</v>
      </c>
      <c r="H32" s="70">
        <f t="shared" si="5"/>
        <v>0</v>
      </c>
      <c r="I32" s="68">
        <f t="shared" si="5"/>
        <v>1909284860</v>
      </c>
      <c r="J32" s="66">
        <f t="shared" si="5"/>
        <v>1913324850</v>
      </c>
      <c r="K32" s="69">
        <f t="shared" si="5"/>
        <v>1710928810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10596634221</v>
      </c>
      <c r="C35" s="17">
        <v>9029086183</v>
      </c>
      <c r="D35" s="21">
        <v>11651706548</v>
      </c>
      <c r="E35" s="22">
        <v>9680062184</v>
      </c>
      <c r="F35" s="17">
        <v>10620641890</v>
      </c>
      <c r="G35" s="23">
        <v>10620641890</v>
      </c>
      <c r="H35" s="19">
        <v>9295640072</v>
      </c>
      <c r="I35" s="22">
        <v>10234246000</v>
      </c>
      <c r="J35" s="17">
        <v>10023596000</v>
      </c>
      <c r="K35" s="23">
        <v>10136159010</v>
      </c>
    </row>
    <row r="36" spans="1:11" ht="13.5" x14ac:dyDescent="0.25">
      <c r="A36" s="20" t="s">
        <v>42</v>
      </c>
      <c r="B36" s="17">
        <v>18613742109</v>
      </c>
      <c r="C36" s="17">
        <v>18614780855</v>
      </c>
      <c r="D36" s="21">
        <v>19584096871</v>
      </c>
      <c r="E36" s="22">
        <v>21124934126</v>
      </c>
      <c r="F36" s="17">
        <v>21258270755</v>
      </c>
      <c r="G36" s="23">
        <v>21258270755</v>
      </c>
      <c r="H36" s="19">
        <v>20224976970</v>
      </c>
      <c r="I36" s="22">
        <v>21764990220</v>
      </c>
      <c r="J36" s="17">
        <v>22268201510</v>
      </c>
      <c r="K36" s="23">
        <v>21999928200</v>
      </c>
    </row>
    <row r="37" spans="1:11" ht="13.5" x14ac:dyDescent="0.25">
      <c r="A37" s="20" t="s">
        <v>43</v>
      </c>
      <c r="B37" s="17">
        <v>4816886004</v>
      </c>
      <c r="C37" s="17">
        <v>4824410375</v>
      </c>
      <c r="D37" s="21">
        <v>5582765618</v>
      </c>
      <c r="E37" s="22">
        <v>5506360139</v>
      </c>
      <c r="F37" s="17">
        <v>5781422035</v>
      </c>
      <c r="G37" s="23">
        <v>5781422035</v>
      </c>
      <c r="H37" s="19">
        <v>5952752347</v>
      </c>
      <c r="I37" s="22">
        <v>5839141260</v>
      </c>
      <c r="J37" s="17">
        <v>5886978480</v>
      </c>
      <c r="K37" s="23">
        <v>5912024670</v>
      </c>
    </row>
    <row r="38" spans="1:11" ht="13.5" x14ac:dyDescent="0.25">
      <c r="A38" s="20" t="s">
        <v>44</v>
      </c>
      <c r="B38" s="17">
        <v>3806336792</v>
      </c>
      <c r="C38" s="17">
        <v>3806336792</v>
      </c>
      <c r="D38" s="21">
        <v>3803041205</v>
      </c>
      <c r="E38" s="22">
        <v>5928607664</v>
      </c>
      <c r="F38" s="17">
        <v>6122039360</v>
      </c>
      <c r="G38" s="23">
        <v>6122039360</v>
      </c>
      <c r="H38" s="19">
        <v>3480529096</v>
      </c>
      <c r="I38" s="22">
        <v>5819377000</v>
      </c>
      <c r="J38" s="17">
        <v>5825197000</v>
      </c>
      <c r="K38" s="23">
        <v>5831021860</v>
      </c>
    </row>
    <row r="39" spans="1:11" ht="13.5" x14ac:dyDescent="0.25">
      <c r="A39" s="20" t="s">
        <v>45</v>
      </c>
      <c r="B39" s="17">
        <v>20587479976</v>
      </c>
      <c r="C39" s="17">
        <v>19012972674</v>
      </c>
      <c r="D39" s="21">
        <v>21849996508</v>
      </c>
      <c r="E39" s="22">
        <v>19152742190</v>
      </c>
      <c r="F39" s="17">
        <v>19161459530</v>
      </c>
      <c r="G39" s="23">
        <v>19161459530</v>
      </c>
      <c r="H39" s="19">
        <v>19923052955</v>
      </c>
      <c r="I39" s="22">
        <v>19180621450</v>
      </c>
      <c r="J39" s="17">
        <v>19199800250</v>
      </c>
      <c r="K39" s="23">
        <v>19219001000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532439</v>
      </c>
      <c r="C42" s="17">
        <v>858967</v>
      </c>
      <c r="D42" s="21">
        <v>5161956439</v>
      </c>
      <c r="E42" s="22">
        <v>4212375680</v>
      </c>
      <c r="F42" s="17">
        <v>780951795</v>
      </c>
      <c r="G42" s="23">
        <v>780951795</v>
      </c>
      <c r="H42" s="19">
        <v>-1182491351</v>
      </c>
      <c r="I42" s="22">
        <v>3714161080</v>
      </c>
      <c r="J42" s="17">
        <v>3848156190</v>
      </c>
      <c r="K42" s="23">
        <v>3891103420</v>
      </c>
    </row>
    <row r="43" spans="1:11" ht="13.5" x14ac:dyDescent="0.25">
      <c r="A43" s="20" t="s">
        <v>48</v>
      </c>
      <c r="B43" s="17">
        <v>-135688512</v>
      </c>
      <c r="C43" s="17">
        <v>-135688515</v>
      </c>
      <c r="D43" s="21">
        <v>-120967253</v>
      </c>
      <c r="E43" s="22">
        <v>-55000000</v>
      </c>
      <c r="F43" s="17">
        <v>-158667820</v>
      </c>
      <c r="G43" s="23">
        <v>-158667820</v>
      </c>
      <c r="H43" s="19">
        <v>121291180</v>
      </c>
      <c r="I43" s="22">
        <v>-160819500</v>
      </c>
      <c r="J43" s="17">
        <v>-162175020</v>
      </c>
      <c r="K43" s="23">
        <v>-163106120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-135156073</v>
      </c>
      <c r="C45" s="66">
        <v>-134829548</v>
      </c>
      <c r="D45" s="67">
        <v>5040989186</v>
      </c>
      <c r="E45" s="68">
        <v>5125021680</v>
      </c>
      <c r="F45" s="66">
        <v>1616918535</v>
      </c>
      <c r="G45" s="69">
        <v>1616918535</v>
      </c>
      <c r="H45" s="70">
        <v>3753829548</v>
      </c>
      <c r="I45" s="68">
        <v>4577815180</v>
      </c>
      <c r="J45" s="66">
        <v>4741188980</v>
      </c>
      <c r="K45" s="69">
        <v>4814861340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4698646186</v>
      </c>
      <c r="C48" s="17">
        <v>4699137853</v>
      </c>
      <c r="D48" s="21">
        <v>4817559587</v>
      </c>
      <c r="E48" s="22">
        <v>4797650000</v>
      </c>
      <c r="F48" s="17">
        <v>4826137710</v>
      </c>
      <c r="G48" s="23">
        <v>4826137710</v>
      </c>
      <c r="H48" s="19">
        <v>5030056459</v>
      </c>
      <c r="I48" s="22">
        <v>5067445000</v>
      </c>
      <c r="J48" s="17">
        <v>5168794000</v>
      </c>
      <c r="K48" s="23">
        <v>5272170000</v>
      </c>
    </row>
    <row r="49" spans="1:11" ht="13.5" x14ac:dyDescent="0.25">
      <c r="A49" s="20" t="s">
        <v>53</v>
      </c>
      <c r="B49" s="17">
        <f>+B75</f>
        <v>3657185313</v>
      </c>
      <c r="C49" s="17">
        <f t="shared" ref="C49:K49" si="6">+C75</f>
        <v>3656737654</v>
      </c>
      <c r="D49" s="21">
        <f t="shared" si="6"/>
        <v>2120047191.536099</v>
      </c>
      <c r="E49" s="22">
        <f t="shared" si="6"/>
        <v>93428258.11390686</v>
      </c>
      <c r="F49" s="17">
        <f t="shared" si="6"/>
        <v>-1219813481.836669</v>
      </c>
      <c r="G49" s="23">
        <f t="shared" si="6"/>
        <v>-1219813481.836669</v>
      </c>
      <c r="H49" s="19">
        <f t="shared" si="6"/>
        <v>5612089636.0559216</v>
      </c>
      <c r="I49" s="22">
        <f t="shared" si="6"/>
        <v>1022795638.6265559</v>
      </c>
      <c r="J49" s="17">
        <f t="shared" si="6"/>
        <v>1359030418.783237</v>
      </c>
      <c r="K49" s="23">
        <f t="shared" si="6"/>
        <v>1255346865.0343585</v>
      </c>
    </row>
    <row r="50" spans="1:11" ht="13.5" x14ac:dyDescent="0.25">
      <c r="A50" s="30" t="s">
        <v>54</v>
      </c>
      <c r="B50" s="66">
        <f>+B48-B49</f>
        <v>1041460873</v>
      </c>
      <c r="C50" s="66">
        <f t="shared" ref="C50:K50" si="7">+C48-C49</f>
        <v>1042400199</v>
      </c>
      <c r="D50" s="67">
        <f t="shared" si="7"/>
        <v>2697512395.463901</v>
      </c>
      <c r="E50" s="68">
        <f t="shared" si="7"/>
        <v>4704221741.8860931</v>
      </c>
      <c r="F50" s="66">
        <f t="shared" si="7"/>
        <v>6045951191.836669</v>
      </c>
      <c r="G50" s="69">
        <f t="shared" si="7"/>
        <v>6045951191.836669</v>
      </c>
      <c r="H50" s="70">
        <f t="shared" si="7"/>
        <v>-582033177.05592155</v>
      </c>
      <c r="I50" s="68">
        <f t="shared" si="7"/>
        <v>4044649361.3734441</v>
      </c>
      <c r="J50" s="66">
        <f t="shared" si="7"/>
        <v>3809763581.216763</v>
      </c>
      <c r="K50" s="69">
        <f t="shared" si="7"/>
        <v>4016823134.9656415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18463957598</v>
      </c>
      <c r="C53" s="17">
        <v>18464996341</v>
      </c>
      <c r="D53" s="21">
        <v>19449033619</v>
      </c>
      <c r="E53" s="22">
        <v>20954295925</v>
      </c>
      <c r="F53" s="17">
        <v>21099602935</v>
      </c>
      <c r="G53" s="23">
        <v>21099602935</v>
      </c>
      <c r="H53" s="19">
        <v>20346268265</v>
      </c>
      <c r="I53" s="22">
        <v>21604170720</v>
      </c>
      <c r="J53" s="17">
        <v>22106026490</v>
      </c>
      <c r="K53" s="23">
        <v>21836822080</v>
      </c>
    </row>
    <row r="54" spans="1:11" ht="13.5" x14ac:dyDescent="0.25">
      <c r="A54" s="20" t="s">
        <v>57</v>
      </c>
      <c r="B54" s="17">
        <v>1000452201</v>
      </c>
      <c r="C54" s="17">
        <v>1000452201</v>
      </c>
      <c r="D54" s="21">
        <v>993760178</v>
      </c>
      <c r="E54" s="22">
        <v>1334327230</v>
      </c>
      <c r="F54" s="17">
        <v>999906540</v>
      </c>
      <c r="G54" s="23">
        <v>999906540</v>
      </c>
      <c r="H54" s="19">
        <v>603306284</v>
      </c>
      <c r="I54" s="22">
        <v>1049901960</v>
      </c>
      <c r="J54" s="17">
        <v>1081399010</v>
      </c>
      <c r="K54" s="23">
        <v>1087970980</v>
      </c>
    </row>
    <row r="55" spans="1:11" ht="13.5" x14ac:dyDescent="0.25">
      <c r="A55" s="20" t="s">
        <v>58</v>
      </c>
      <c r="B55" s="17">
        <v>29411828803</v>
      </c>
      <c r="C55" s="17">
        <v>29412876903</v>
      </c>
      <c r="D55" s="21">
        <v>31186446551</v>
      </c>
      <c r="E55" s="22">
        <v>686531820</v>
      </c>
      <c r="F55" s="17">
        <v>632928280</v>
      </c>
      <c r="G55" s="23">
        <v>632928280</v>
      </c>
      <c r="H55" s="19">
        <v>414011411</v>
      </c>
      <c r="I55" s="22">
        <v>696487670</v>
      </c>
      <c r="J55" s="17">
        <v>499935440</v>
      </c>
      <c r="K55" s="23">
        <v>634195440</v>
      </c>
    </row>
    <row r="56" spans="1:11" ht="13.5" x14ac:dyDescent="0.25">
      <c r="A56" s="20" t="s">
        <v>59</v>
      </c>
      <c r="B56" s="17">
        <v>365788097</v>
      </c>
      <c r="C56" s="17">
        <v>381772858</v>
      </c>
      <c r="D56" s="21">
        <v>452628228</v>
      </c>
      <c r="E56" s="22">
        <v>672326820</v>
      </c>
      <c r="F56" s="17">
        <v>681234730</v>
      </c>
      <c r="G56" s="23">
        <v>681234730</v>
      </c>
      <c r="H56" s="19">
        <v>422717165</v>
      </c>
      <c r="I56" s="22">
        <v>866010600</v>
      </c>
      <c r="J56" s="17">
        <v>905847770</v>
      </c>
      <c r="K56" s="23">
        <v>897705380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364937466</v>
      </c>
      <c r="C59" s="17">
        <v>364937466</v>
      </c>
      <c r="D59" s="21">
        <v>301878166</v>
      </c>
      <c r="E59" s="22">
        <v>371687410</v>
      </c>
      <c r="F59" s="17">
        <v>529705400</v>
      </c>
      <c r="G59" s="23">
        <v>529705400</v>
      </c>
      <c r="H59" s="19">
        <v>501982689</v>
      </c>
      <c r="I59" s="22">
        <v>483491660</v>
      </c>
      <c r="J59" s="17">
        <v>500513640</v>
      </c>
      <c r="K59" s="23">
        <v>523670770</v>
      </c>
    </row>
    <row r="60" spans="1:11" ht="13.5" x14ac:dyDescent="0.25">
      <c r="A60" s="20" t="s">
        <v>62</v>
      </c>
      <c r="B60" s="17">
        <v>142183482</v>
      </c>
      <c r="C60" s="17">
        <v>142183482</v>
      </c>
      <c r="D60" s="21">
        <v>148706149</v>
      </c>
      <c r="E60" s="22">
        <v>159843430</v>
      </c>
      <c r="F60" s="17">
        <v>210667780</v>
      </c>
      <c r="G60" s="23">
        <v>210667780</v>
      </c>
      <c r="H60" s="19">
        <v>131437032</v>
      </c>
      <c r="I60" s="22">
        <v>220951180</v>
      </c>
      <c r="J60" s="17">
        <v>232859500</v>
      </c>
      <c r="K60" s="23">
        <v>246595080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119</v>
      </c>
      <c r="B70" s="5">
        <f>IF(ISERROR(B71/B72),0,(B71/B72))</f>
        <v>0</v>
      </c>
      <c r="C70" s="5">
        <f t="shared" ref="C70:K70" si="8">IF(ISERROR(C71/C72),0,(C71/C72))</f>
        <v>0</v>
      </c>
      <c r="D70" s="5">
        <f t="shared" si="8"/>
        <v>0.33884719038794425</v>
      </c>
      <c r="E70" s="5">
        <f t="shared" si="8"/>
        <v>1.3138704708336444</v>
      </c>
      <c r="F70" s="5">
        <f t="shared" si="8"/>
        <v>1.3717143786301378</v>
      </c>
      <c r="G70" s="5">
        <f t="shared" si="8"/>
        <v>1.3717143786301378</v>
      </c>
      <c r="H70" s="5">
        <f t="shared" si="8"/>
        <v>-7.6475667091322988E-2</v>
      </c>
      <c r="I70" s="5">
        <f t="shared" si="8"/>
        <v>1.0140909763258643</v>
      </c>
      <c r="J70" s="5">
        <f t="shared" si="8"/>
        <v>1.0286132124817868</v>
      </c>
      <c r="K70" s="5">
        <f t="shared" si="8"/>
        <v>1.0724614341401943</v>
      </c>
    </row>
    <row r="71" spans="1:11" hidden="1" x14ac:dyDescent="0.2">
      <c r="A71" s="1" t="s">
        <v>120</v>
      </c>
      <c r="B71" s="2">
        <f>+B83</f>
        <v>0</v>
      </c>
      <c r="C71" s="2">
        <f t="shared" ref="C71:K71" si="9">+C83</f>
        <v>0</v>
      </c>
      <c r="D71" s="2">
        <f t="shared" si="9"/>
        <v>4579850455</v>
      </c>
      <c r="E71" s="2">
        <f t="shared" si="9"/>
        <v>16415572050</v>
      </c>
      <c r="F71" s="2">
        <f t="shared" si="9"/>
        <v>17041534460</v>
      </c>
      <c r="G71" s="2">
        <f t="shared" si="9"/>
        <v>17041534460</v>
      </c>
      <c r="H71" s="2">
        <f t="shared" si="9"/>
        <v>-875193484</v>
      </c>
      <c r="I71" s="2">
        <f t="shared" si="9"/>
        <v>13587060720</v>
      </c>
      <c r="J71" s="2">
        <f t="shared" si="9"/>
        <v>15000205450</v>
      </c>
      <c r="K71" s="2">
        <f t="shared" si="9"/>
        <v>17096989360</v>
      </c>
    </row>
    <row r="72" spans="1:11" hidden="1" x14ac:dyDescent="0.2">
      <c r="A72" s="1" t="s">
        <v>121</v>
      </c>
      <c r="B72" s="2">
        <f>+B77</f>
        <v>10961446621</v>
      </c>
      <c r="C72" s="2">
        <f t="shared" ref="C72:K72" si="10">+C77</f>
        <v>10960350584</v>
      </c>
      <c r="D72" s="2">
        <f t="shared" si="10"/>
        <v>13515975888</v>
      </c>
      <c r="E72" s="2">
        <f t="shared" si="10"/>
        <v>12494056617</v>
      </c>
      <c r="F72" s="2">
        <f t="shared" si="10"/>
        <v>12423529800</v>
      </c>
      <c r="G72" s="2">
        <f t="shared" si="10"/>
        <v>12423529800</v>
      </c>
      <c r="H72" s="2">
        <f t="shared" si="10"/>
        <v>11444077800</v>
      </c>
      <c r="I72" s="2">
        <f t="shared" si="10"/>
        <v>13398266070</v>
      </c>
      <c r="J72" s="2">
        <f t="shared" si="10"/>
        <v>14582940670</v>
      </c>
      <c r="K72" s="2">
        <f t="shared" si="10"/>
        <v>15941822070</v>
      </c>
    </row>
    <row r="73" spans="1:11" hidden="1" x14ac:dyDescent="0.2">
      <c r="A73" s="1" t="s">
        <v>122</v>
      </c>
      <c r="B73" s="2">
        <f>+B74</f>
        <v>-490691836.50000018</v>
      </c>
      <c r="C73" s="2">
        <f t="shared" ref="C73:K73" si="11">+(C78+C80+C81+C82)-(B78+B80+B81+B82)</f>
        <v>-1576232926</v>
      </c>
      <c r="D73" s="2">
        <f t="shared" si="11"/>
        <v>1850124959</v>
      </c>
      <c r="E73" s="2">
        <f t="shared" si="11"/>
        <v>-1236763693</v>
      </c>
      <c r="F73" s="2">
        <f>+(F78+F80+F81+F82)-(D78+D80+D81+D82)</f>
        <v>-638051258</v>
      </c>
      <c r="G73" s="2">
        <f>+(G78+G80+G81+G82)-(D78+D80+D81+D82)</f>
        <v>-638051258</v>
      </c>
      <c r="H73" s="2">
        <f>+(H78+H80+H81+H82)-(D78+D80+D81+D82)</f>
        <v>-1595202396</v>
      </c>
      <c r="I73" s="2">
        <f>+(I78+I80+I81+I82)-(E78+E80+E81+E82)</f>
        <v>-110066305</v>
      </c>
      <c r="J73" s="2">
        <f t="shared" si="11"/>
        <v>-398030480</v>
      </c>
      <c r="K73" s="2">
        <f t="shared" si="11"/>
        <v>-81579900</v>
      </c>
    </row>
    <row r="74" spans="1:11" hidden="1" x14ac:dyDescent="0.2">
      <c r="A74" s="1" t="s">
        <v>123</v>
      </c>
      <c r="B74" s="2">
        <f>+TREND(C74:E74)</f>
        <v>-490691836.50000018</v>
      </c>
      <c r="C74" s="2">
        <f>+C73</f>
        <v>-1576232926</v>
      </c>
      <c r="D74" s="2">
        <f t="shared" ref="D74:K74" si="12">+D73</f>
        <v>1850124959</v>
      </c>
      <c r="E74" s="2">
        <f t="shared" si="12"/>
        <v>-1236763693</v>
      </c>
      <c r="F74" s="2">
        <f t="shared" si="12"/>
        <v>-638051258</v>
      </c>
      <c r="G74" s="2">
        <f t="shared" si="12"/>
        <v>-638051258</v>
      </c>
      <c r="H74" s="2">
        <f t="shared" si="12"/>
        <v>-1595202396</v>
      </c>
      <c r="I74" s="2">
        <f t="shared" si="12"/>
        <v>-110066305</v>
      </c>
      <c r="J74" s="2">
        <f t="shared" si="12"/>
        <v>-398030480</v>
      </c>
      <c r="K74" s="2">
        <f t="shared" si="12"/>
        <v>-81579900</v>
      </c>
    </row>
    <row r="75" spans="1:11" hidden="1" x14ac:dyDescent="0.2">
      <c r="A75" s="1" t="s">
        <v>124</v>
      </c>
      <c r="B75" s="2">
        <f>+B84-(((B80+B81+B82+B78)*B70)-B79)</f>
        <v>3657185313</v>
      </c>
      <c r="C75" s="2">
        <f t="shared" ref="C75:K75" si="13">+C84-(((C80+C81+C82+C78)*C70)-C79)</f>
        <v>3656737654</v>
      </c>
      <c r="D75" s="2">
        <f t="shared" si="13"/>
        <v>2120047191.536099</v>
      </c>
      <c r="E75" s="2">
        <f t="shared" si="13"/>
        <v>93428258.11390686</v>
      </c>
      <c r="F75" s="2">
        <f t="shared" si="13"/>
        <v>-1219813481.836669</v>
      </c>
      <c r="G75" s="2">
        <f t="shared" si="13"/>
        <v>-1219813481.836669</v>
      </c>
      <c r="H75" s="2">
        <f t="shared" si="13"/>
        <v>5612089636.0559216</v>
      </c>
      <c r="I75" s="2">
        <f t="shared" si="13"/>
        <v>1022795638.6265559</v>
      </c>
      <c r="J75" s="2">
        <f t="shared" si="13"/>
        <v>1359030418.783237</v>
      </c>
      <c r="K75" s="2">
        <f t="shared" si="13"/>
        <v>1255346865.0343585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10961446621</v>
      </c>
      <c r="C77" s="3">
        <v>10960350584</v>
      </c>
      <c r="D77" s="3">
        <v>13515975888</v>
      </c>
      <c r="E77" s="3">
        <v>12494056617</v>
      </c>
      <c r="F77" s="3">
        <v>12423529800</v>
      </c>
      <c r="G77" s="3">
        <v>12423529800</v>
      </c>
      <c r="H77" s="3">
        <v>11444077800</v>
      </c>
      <c r="I77" s="3">
        <v>13398266070</v>
      </c>
      <c r="J77" s="3">
        <v>14582940670</v>
      </c>
      <c r="K77" s="3">
        <v>15941822070</v>
      </c>
    </row>
    <row r="78" spans="1:11" hidden="1" x14ac:dyDescent="0.2">
      <c r="A78" s="1" t="s">
        <v>69</v>
      </c>
      <c r="B78" s="3">
        <v>135688512</v>
      </c>
      <c r="C78" s="3">
        <v>135688515</v>
      </c>
      <c r="D78" s="3">
        <v>120967253</v>
      </c>
      <c r="E78" s="3">
        <v>170638201</v>
      </c>
      <c r="F78" s="3">
        <v>158667820</v>
      </c>
      <c r="G78" s="3">
        <v>158667820</v>
      </c>
      <c r="H78" s="3">
        <v>-121291295</v>
      </c>
      <c r="I78" s="3">
        <v>160819500</v>
      </c>
      <c r="J78" s="3">
        <v>162175020</v>
      </c>
      <c r="K78" s="3">
        <v>163106120</v>
      </c>
    </row>
    <row r="79" spans="1:11" hidden="1" x14ac:dyDescent="0.2">
      <c r="A79" s="1" t="s">
        <v>70</v>
      </c>
      <c r="B79" s="3">
        <v>2101825457</v>
      </c>
      <c r="C79" s="3">
        <v>2158316166</v>
      </c>
      <c r="D79" s="3">
        <v>2303946543</v>
      </c>
      <c r="E79" s="3">
        <v>2878342580</v>
      </c>
      <c r="F79" s="3">
        <v>2988363255</v>
      </c>
      <c r="G79" s="3">
        <v>2988363255</v>
      </c>
      <c r="H79" s="3">
        <v>3155774677</v>
      </c>
      <c r="I79" s="3">
        <v>3018246000</v>
      </c>
      <c r="J79" s="3">
        <v>3048429030</v>
      </c>
      <c r="K79" s="3">
        <v>3051478020</v>
      </c>
    </row>
    <row r="80" spans="1:11" hidden="1" x14ac:dyDescent="0.2">
      <c r="A80" s="1" t="s">
        <v>71</v>
      </c>
      <c r="B80" s="3">
        <v>3384201303</v>
      </c>
      <c r="C80" s="3">
        <v>2351852184</v>
      </c>
      <c r="D80" s="3">
        <v>4364855200</v>
      </c>
      <c r="E80" s="3">
        <v>3301834830</v>
      </c>
      <c r="F80" s="3">
        <v>3632188150</v>
      </c>
      <c r="G80" s="3">
        <v>3632188150</v>
      </c>
      <c r="H80" s="3">
        <v>3697988444</v>
      </c>
      <c r="I80" s="3">
        <v>3168969000</v>
      </c>
      <c r="J80" s="3">
        <v>2742072000</v>
      </c>
      <c r="K80" s="3">
        <v>2653810000</v>
      </c>
    </row>
    <row r="81" spans="1:11" hidden="1" x14ac:dyDescent="0.2">
      <c r="A81" s="1" t="s">
        <v>72</v>
      </c>
      <c r="B81" s="3">
        <v>1132906650</v>
      </c>
      <c r="C81" s="3">
        <v>589022840</v>
      </c>
      <c r="D81" s="3">
        <v>440866045</v>
      </c>
      <c r="E81" s="3">
        <v>217451774</v>
      </c>
      <c r="F81" s="3">
        <v>497781270</v>
      </c>
      <c r="G81" s="3">
        <v>497781270</v>
      </c>
      <c r="H81" s="3">
        <v>-245211047</v>
      </c>
      <c r="I81" s="3">
        <v>250070000</v>
      </c>
      <c r="J81" s="3">
        <v>277581000</v>
      </c>
      <c r="K81" s="3">
        <v>283332000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0</v>
      </c>
      <c r="D83" s="3">
        <v>4579850455</v>
      </c>
      <c r="E83" s="3">
        <v>16415572050</v>
      </c>
      <c r="F83" s="3">
        <v>17041534460</v>
      </c>
      <c r="G83" s="3">
        <v>17041534460</v>
      </c>
      <c r="H83" s="3">
        <v>-875193484</v>
      </c>
      <c r="I83" s="3">
        <v>13587060720</v>
      </c>
      <c r="J83" s="3">
        <v>15000205450</v>
      </c>
      <c r="K83" s="3">
        <v>17096989360</v>
      </c>
    </row>
    <row r="84" spans="1:11" hidden="1" x14ac:dyDescent="0.2">
      <c r="A84" s="1" t="s">
        <v>75</v>
      </c>
      <c r="B84" s="3">
        <v>1555359856</v>
      </c>
      <c r="C84" s="3">
        <v>1498421488</v>
      </c>
      <c r="D84" s="3">
        <v>1485495204</v>
      </c>
      <c r="E84" s="3">
        <v>2063168919</v>
      </c>
      <c r="F84" s="3">
        <v>1674608630</v>
      </c>
      <c r="G84" s="3">
        <v>1674608630</v>
      </c>
      <c r="H84" s="3">
        <v>2201537337</v>
      </c>
      <c r="I84" s="3">
        <v>1634851840</v>
      </c>
      <c r="J84" s="3">
        <v>1583471730</v>
      </c>
      <c r="K84" s="3">
        <v>1528765390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77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36899140</v>
      </c>
      <c r="C5" s="17">
        <v>39432824</v>
      </c>
      <c r="D5" s="21">
        <v>41206929</v>
      </c>
      <c r="E5" s="22">
        <v>45043334</v>
      </c>
      <c r="F5" s="17">
        <v>51760613</v>
      </c>
      <c r="G5" s="23">
        <v>51760613</v>
      </c>
      <c r="H5" s="19">
        <v>45965412</v>
      </c>
      <c r="I5" s="22">
        <v>51760650</v>
      </c>
      <c r="J5" s="17">
        <v>54141637</v>
      </c>
      <c r="K5" s="23">
        <v>56632151</v>
      </c>
    </row>
    <row r="6" spans="1:11" ht="13.5" x14ac:dyDescent="0.25">
      <c r="A6" s="20" t="s">
        <v>18</v>
      </c>
      <c r="B6" s="17">
        <v>219269364</v>
      </c>
      <c r="C6" s="17">
        <v>237183804</v>
      </c>
      <c r="D6" s="21">
        <v>211145938</v>
      </c>
      <c r="E6" s="22">
        <v>248195559</v>
      </c>
      <c r="F6" s="17">
        <v>311208801</v>
      </c>
      <c r="G6" s="23">
        <v>311208801</v>
      </c>
      <c r="H6" s="19">
        <v>264802760</v>
      </c>
      <c r="I6" s="22">
        <v>311208892</v>
      </c>
      <c r="J6" s="17">
        <v>325524513</v>
      </c>
      <c r="K6" s="23">
        <v>340498644</v>
      </c>
    </row>
    <row r="7" spans="1:11" ht="13.5" x14ac:dyDescent="0.25">
      <c r="A7" s="20" t="s">
        <v>19</v>
      </c>
      <c r="B7" s="17">
        <v>168665</v>
      </c>
      <c r="C7" s="17">
        <v>308051</v>
      </c>
      <c r="D7" s="21">
        <v>646234</v>
      </c>
      <c r="E7" s="22">
        <v>616103</v>
      </c>
      <c r="F7" s="17">
        <v>1196173</v>
      </c>
      <c r="G7" s="23">
        <v>1196173</v>
      </c>
      <c r="H7" s="19">
        <v>1030421</v>
      </c>
      <c r="I7" s="22">
        <v>1196173</v>
      </c>
      <c r="J7" s="17">
        <v>1251197</v>
      </c>
      <c r="K7" s="23">
        <v>1308752</v>
      </c>
    </row>
    <row r="8" spans="1:11" ht="13.5" x14ac:dyDescent="0.25">
      <c r="A8" s="20" t="s">
        <v>20</v>
      </c>
      <c r="B8" s="17">
        <v>123005124</v>
      </c>
      <c r="C8" s="17">
        <v>106711746</v>
      </c>
      <c r="D8" s="21">
        <v>117632562</v>
      </c>
      <c r="E8" s="22">
        <v>125659120</v>
      </c>
      <c r="F8" s="17">
        <v>123639120</v>
      </c>
      <c r="G8" s="23">
        <v>123639120</v>
      </c>
      <c r="H8" s="19">
        <v>121353450</v>
      </c>
      <c r="I8" s="22">
        <v>163164121</v>
      </c>
      <c r="J8" s="17">
        <v>135407120</v>
      </c>
      <c r="K8" s="23">
        <v>144767120</v>
      </c>
    </row>
    <row r="9" spans="1:11" ht="13.5" x14ac:dyDescent="0.25">
      <c r="A9" s="20" t="s">
        <v>21</v>
      </c>
      <c r="B9" s="17">
        <v>15861834</v>
      </c>
      <c r="C9" s="17">
        <v>19689001</v>
      </c>
      <c r="D9" s="21">
        <v>35187514</v>
      </c>
      <c r="E9" s="22">
        <v>33622319</v>
      </c>
      <c r="F9" s="17">
        <v>45558441</v>
      </c>
      <c r="G9" s="23">
        <v>45558441</v>
      </c>
      <c r="H9" s="19">
        <v>101645497</v>
      </c>
      <c r="I9" s="22">
        <v>39680882</v>
      </c>
      <c r="J9" s="17">
        <v>41506264</v>
      </c>
      <c r="K9" s="23">
        <v>43415579</v>
      </c>
    </row>
    <row r="10" spans="1:11" ht="25.5" x14ac:dyDescent="0.2">
      <c r="A10" s="24" t="s">
        <v>115</v>
      </c>
      <c r="B10" s="25">
        <f>SUM(B5:B9)</f>
        <v>395204127</v>
      </c>
      <c r="C10" s="26">
        <f t="shared" ref="C10:K10" si="0">SUM(C5:C9)</f>
        <v>403325426</v>
      </c>
      <c r="D10" s="27">
        <f t="shared" si="0"/>
        <v>405819177</v>
      </c>
      <c r="E10" s="25">
        <f t="shared" si="0"/>
        <v>453136435</v>
      </c>
      <c r="F10" s="26">
        <f t="shared" si="0"/>
        <v>533363148</v>
      </c>
      <c r="G10" s="28">
        <f t="shared" si="0"/>
        <v>533363148</v>
      </c>
      <c r="H10" s="29">
        <f t="shared" si="0"/>
        <v>534797540</v>
      </c>
      <c r="I10" s="25">
        <f t="shared" si="0"/>
        <v>567010718</v>
      </c>
      <c r="J10" s="26">
        <f t="shared" si="0"/>
        <v>557830731</v>
      </c>
      <c r="K10" s="28">
        <f t="shared" si="0"/>
        <v>586622246</v>
      </c>
    </row>
    <row r="11" spans="1:11" ht="13.5" x14ac:dyDescent="0.25">
      <c r="A11" s="20" t="s">
        <v>22</v>
      </c>
      <c r="B11" s="17">
        <v>164305000</v>
      </c>
      <c r="C11" s="17">
        <v>169342671</v>
      </c>
      <c r="D11" s="21">
        <v>167838355</v>
      </c>
      <c r="E11" s="22">
        <v>184071662</v>
      </c>
      <c r="F11" s="17">
        <v>191893184</v>
      </c>
      <c r="G11" s="23">
        <v>191893184</v>
      </c>
      <c r="H11" s="19">
        <v>162571700</v>
      </c>
      <c r="I11" s="22">
        <v>191388290</v>
      </c>
      <c r="J11" s="17">
        <v>200192327</v>
      </c>
      <c r="K11" s="23">
        <v>209401190</v>
      </c>
    </row>
    <row r="12" spans="1:11" ht="13.5" x14ac:dyDescent="0.25">
      <c r="A12" s="20" t="s">
        <v>23</v>
      </c>
      <c r="B12" s="17">
        <v>10102125</v>
      </c>
      <c r="C12" s="17">
        <v>9067115</v>
      </c>
      <c r="D12" s="21">
        <v>9415764</v>
      </c>
      <c r="E12" s="22">
        <v>9275988</v>
      </c>
      <c r="F12" s="17">
        <v>10255299</v>
      </c>
      <c r="G12" s="23">
        <v>10255299</v>
      </c>
      <c r="H12" s="19">
        <v>9197815</v>
      </c>
      <c r="I12" s="22">
        <v>10255302</v>
      </c>
      <c r="J12" s="17">
        <v>10727046</v>
      </c>
      <c r="K12" s="23">
        <v>11220489</v>
      </c>
    </row>
    <row r="13" spans="1:11" ht="13.5" x14ac:dyDescent="0.25">
      <c r="A13" s="20" t="s">
        <v>24</v>
      </c>
      <c r="B13" s="17">
        <v>27953612</v>
      </c>
      <c r="C13" s="17">
        <v>55719792</v>
      </c>
      <c r="D13" s="21">
        <v>61555829</v>
      </c>
      <c r="E13" s="22">
        <v>65308336</v>
      </c>
      <c r="F13" s="17">
        <v>65308336</v>
      </c>
      <c r="G13" s="23">
        <v>65308336</v>
      </c>
      <c r="H13" s="19">
        <v>55754186</v>
      </c>
      <c r="I13" s="22">
        <v>65308336</v>
      </c>
      <c r="J13" s="17">
        <v>68312532</v>
      </c>
      <c r="K13" s="23">
        <v>71454906</v>
      </c>
    </row>
    <row r="14" spans="1:11" ht="13.5" x14ac:dyDescent="0.25">
      <c r="A14" s="20" t="s">
        <v>25</v>
      </c>
      <c r="B14" s="17">
        <v>15118018</v>
      </c>
      <c r="C14" s="17">
        <v>18294775</v>
      </c>
      <c r="D14" s="21">
        <v>41037543</v>
      </c>
      <c r="E14" s="22">
        <v>10452306</v>
      </c>
      <c r="F14" s="17">
        <v>72387346</v>
      </c>
      <c r="G14" s="23">
        <v>72387346</v>
      </c>
      <c r="H14" s="19">
        <v>48044007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101365557</v>
      </c>
      <c r="C15" s="17">
        <v>105626376</v>
      </c>
      <c r="D15" s="21">
        <v>97774602</v>
      </c>
      <c r="E15" s="22">
        <v>136396340</v>
      </c>
      <c r="F15" s="17">
        <v>137859822</v>
      </c>
      <c r="G15" s="23">
        <v>137859822</v>
      </c>
      <c r="H15" s="19">
        <v>112421247</v>
      </c>
      <c r="I15" s="22">
        <v>124859823</v>
      </c>
      <c r="J15" s="17">
        <v>130603375</v>
      </c>
      <c r="K15" s="23">
        <v>136611145</v>
      </c>
    </row>
    <row r="16" spans="1:11" ht="13.5" x14ac:dyDescent="0.25">
      <c r="A16" s="20" t="s">
        <v>27</v>
      </c>
      <c r="B16" s="17">
        <v>16500</v>
      </c>
      <c r="C16" s="17">
        <v>20300</v>
      </c>
      <c r="D16" s="21">
        <v>22000</v>
      </c>
      <c r="E16" s="22">
        <v>150000</v>
      </c>
      <c r="F16" s="17">
        <v>150000</v>
      </c>
      <c r="G16" s="23">
        <v>150000</v>
      </c>
      <c r="H16" s="19">
        <v>120000</v>
      </c>
      <c r="I16" s="22">
        <v>150000</v>
      </c>
      <c r="J16" s="17">
        <v>156900</v>
      </c>
      <c r="K16" s="23">
        <v>164119</v>
      </c>
    </row>
    <row r="17" spans="1:11" ht="13.5" x14ac:dyDescent="0.25">
      <c r="A17" s="20" t="s">
        <v>28</v>
      </c>
      <c r="B17" s="17">
        <v>122508507</v>
      </c>
      <c r="C17" s="17">
        <v>124909985</v>
      </c>
      <c r="D17" s="21">
        <v>100938233</v>
      </c>
      <c r="E17" s="22">
        <v>148643406</v>
      </c>
      <c r="F17" s="17">
        <v>176463578</v>
      </c>
      <c r="G17" s="23">
        <v>176463578</v>
      </c>
      <c r="H17" s="19">
        <v>111004388</v>
      </c>
      <c r="I17" s="22">
        <v>153529456</v>
      </c>
      <c r="J17" s="17">
        <v>154204482</v>
      </c>
      <c r="K17" s="23">
        <v>161297937</v>
      </c>
    </row>
    <row r="18" spans="1:11" ht="13.5" x14ac:dyDescent="0.25">
      <c r="A18" s="30" t="s">
        <v>29</v>
      </c>
      <c r="B18" s="31">
        <f>SUM(B11:B17)</f>
        <v>441369319</v>
      </c>
      <c r="C18" s="32">
        <f t="shared" ref="C18:K18" si="1">SUM(C11:C17)</f>
        <v>482981014</v>
      </c>
      <c r="D18" s="33">
        <f t="shared" si="1"/>
        <v>478582326</v>
      </c>
      <c r="E18" s="31">
        <f t="shared" si="1"/>
        <v>554298038</v>
      </c>
      <c r="F18" s="32">
        <f t="shared" si="1"/>
        <v>654317565</v>
      </c>
      <c r="G18" s="34">
        <f t="shared" si="1"/>
        <v>654317565</v>
      </c>
      <c r="H18" s="35">
        <f t="shared" si="1"/>
        <v>499113343</v>
      </c>
      <c r="I18" s="31">
        <f t="shared" si="1"/>
        <v>545491207</v>
      </c>
      <c r="J18" s="32">
        <f t="shared" si="1"/>
        <v>564196662</v>
      </c>
      <c r="K18" s="34">
        <f t="shared" si="1"/>
        <v>590149786</v>
      </c>
    </row>
    <row r="19" spans="1:11" ht="13.5" x14ac:dyDescent="0.25">
      <c r="A19" s="30" t="s">
        <v>30</v>
      </c>
      <c r="B19" s="36">
        <f>+B10-B18</f>
        <v>-46165192</v>
      </c>
      <c r="C19" s="37">
        <f t="shared" ref="C19:K19" si="2">+C10-C18</f>
        <v>-79655588</v>
      </c>
      <c r="D19" s="38">
        <f t="shared" si="2"/>
        <v>-72763149</v>
      </c>
      <c r="E19" s="36">
        <f t="shared" si="2"/>
        <v>-101161603</v>
      </c>
      <c r="F19" s="37">
        <f t="shared" si="2"/>
        <v>-120954417</v>
      </c>
      <c r="G19" s="39">
        <f t="shared" si="2"/>
        <v>-120954417</v>
      </c>
      <c r="H19" s="40">
        <f t="shared" si="2"/>
        <v>35684197</v>
      </c>
      <c r="I19" s="36">
        <f t="shared" si="2"/>
        <v>21519511</v>
      </c>
      <c r="J19" s="37">
        <f t="shared" si="2"/>
        <v>-6365931</v>
      </c>
      <c r="K19" s="39">
        <f t="shared" si="2"/>
        <v>-3527540</v>
      </c>
    </row>
    <row r="20" spans="1:11" ht="25.5" x14ac:dyDescent="0.2">
      <c r="A20" s="41" t="s">
        <v>31</v>
      </c>
      <c r="B20" s="42">
        <v>36829184</v>
      </c>
      <c r="C20" s="43">
        <v>67370794</v>
      </c>
      <c r="D20" s="44">
        <v>71750819</v>
      </c>
      <c r="E20" s="42">
        <v>74871000</v>
      </c>
      <c r="F20" s="43">
        <v>75753062</v>
      </c>
      <c r="G20" s="45">
        <v>75753062</v>
      </c>
      <c r="H20" s="46">
        <v>53007406</v>
      </c>
      <c r="I20" s="42">
        <v>52682000</v>
      </c>
      <c r="J20" s="43">
        <v>101875000</v>
      </c>
      <c r="K20" s="45">
        <v>107179000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116</v>
      </c>
      <c r="B22" s="54">
        <f>SUM(B19:B21)</f>
        <v>-9336008</v>
      </c>
      <c r="C22" s="55">
        <f t="shared" ref="C22:K22" si="3">SUM(C19:C21)</f>
        <v>-12284794</v>
      </c>
      <c r="D22" s="56">
        <f t="shared" si="3"/>
        <v>-1012330</v>
      </c>
      <c r="E22" s="54">
        <f t="shared" si="3"/>
        <v>-26290603</v>
      </c>
      <c r="F22" s="55">
        <f t="shared" si="3"/>
        <v>-45201355</v>
      </c>
      <c r="G22" s="57">
        <f t="shared" si="3"/>
        <v>-45201355</v>
      </c>
      <c r="H22" s="58">
        <f t="shared" si="3"/>
        <v>88691603</v>
      </c>
      <c r="I22" s="54">
        <f t="shared" si="3"/>
        <v>74201511</v>
      </c>
      <c r="J22" s="55">
        <f t="shared" si="3"/>
        <v>95509069</v>
      </c>
      <c r="K22" s="57">
        <f t="shared" si="3"/>
        <v>103651460</v>
      </c>
    </row>
    <row r="23" spans="1:11" ht="13.5" x14ac:dyDescent="0.25">
      <c r="A23" s="47" t="s">
        <v>117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-9336008</v>
      </c>
      <c r="C24" s="37">
        <f t="shared" ref="C24:K24" si="4">SUM(C22:C23)</f>
        <v>-12284794</v>
      </c>
      <c r="D24" s="38">
        <f t="shared" si="4"/>
        <v>-1012330</v>
      </c>
      <c r="E24" s="36">
        <f t="shared" si="4"/>
        <v>-26290603</v>
      </c>
      <c r="F24" s="37">
        <f t="shared" si="4"/>
        <v>-45201355</v>
      </c>
      <c r="G24" s="39">
        <f t="shared" si="4"/>
        <v>-45201355</v>
      </c>
      <c r="H24" s="40">
        <f t="shared" si="4"/>
        <v>88691603</v>
      </c>
      <c r="I24" s="36">
        <f t="shared" si="4"/>
        <v>74201511</v>
      </c>
      <c r="J24" s="37">
        <f t="shared" si="4"/>
        <v>95509069</v>
      </c>
      <c r="K24" s="39">
        <f t="shared" si="4"/>
        <v>103651460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118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39994250</v>
      </c>
      <c r="C27" s="66">
        <v>58715723</v>
      </c>
      <c r="D27" s="67">
        <v>65758929</v>
      </c>
      <c r="E27" s="68">
        <v>74050299</v>
      </c>
      <c r="F27" s="66">
        <v>76661299</v>
      </c>
      <c r="G27" s="69">
        <v>76661299</v>
      </c>
      <c r="H27" s="70">
        <v>124287315</v>
      </c>
      <c r="I27" s="68">
        <v>74151567</v>
      </c>
      <c r="J27" s="66">
        <v>70869528</v>
      </c>
      <c r="K27" s="69">
        <v>600000</v>
      </c>
    </row>
    <row r="28" spans="1:11" ht="13.5" x14ac:dyDescent="0.25">
      <c r="A28" s="71" t="s">
        <v>36</v>
      </c>
      <c r="B28" s="17">
        <v>34828816</v>
      </c>
      <c r="C28" s="17">
        <v>56052593</v>
      </c>
      <c r="D28" s="21">
        <v>69366684</v>
      </c>
      <c r="E28" s="22">
        <v>70163742</v>
      </c>
      <c r="F28" s="17">
        <v>72734742</v>
      </c>
      <c r="G28" s="23">
        <v>72734742</v>
      </c>
      <c r="H28" s="19">
        <v>0</v>
      </c>
      <c r="I28" s="22">
        <v>71451567</v>
      </c>
      <c r="J28" s="17">
        <v>70869528</v>
      </c>
      <c r="K28" s="23">
        <v>600000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4907047</v>
      </c>
      <c r="C31" s="17">
        <v>854078</v>
      </c>
      <c r="D31" s="21">
        <v>1663654</v>
      </c>
      <c r="E31" s="22">
        <v>3636557</v>
      </c>
      <c r="F31" s="17">
        <v>3706557</v>
      </c>
      <c r="G31" s="23">
        <v>3706557</v>
      </c>
      <c r="H31" s="19">
        <v>0</v>
      </c>
      <c r="I31" s="22">
        <v>2700000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39735863</v>
      </c>
      <c r="C32" s="66">
        <f t="shared" ref="C32:K32" si="5">SUM(C28:C31)</f>
        <v>56906671</v>
      </c>
      <c r="D32" s="67">
        <f t="shared" si="5"/>
        <v>71030338</v>
      </c>
      <c r="E32" s="68">
        <f t="shared" si="5"/>
        <v>73800299</v>
      </c>
      <c r="F32" s="66">
        <f t="shared" si="5"/>
        <v>76441299</v>
      </c>
      <c r="G32" s="69">
        <f t="shared" si="5"/>
        <v>76441299</v>
      </c>
      <c r="H32" s="70">
        <f t="shared" si="5"/>
        <v>0</v>
      </c>
      <c r="I32" s="68">
        <f t="shared" si="5"/>
        <v>74151567</v>
      </c>
      <c r="J32" s="66">
        <f t="shared" si="5"/>
        <v>70869528</v>
      </c>
      <c r="K32" s="69">
        <f t="shared" si="5"/>
        <v>600000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78062911</v>
      </c>
      <c r="C35" s="17">
        <v>58482621</v>
      </c>
      <c r="D35" s="21">
        <v>90055547</v>
      </c>
      <c r="E35" s="22">
        <v>49525038</v>
      </c>
      <c r="F35" s="17">
        <v>50009242</v>
      </c>
      <c r="G35" s="23">
        <v>50009242</v>
      </c>
      <c r="H35" s="19">
        <v>225339121</v>
      </c>
      <c r="I35" s="22">
        <v>249247501</v>
      </c>
      <c r="J35" s="17">
        <v>342873035</v>
      </c>
      <c r="K35" s="23">
        <v>517612477</v>
      </c>
    </row>
    <row r="36" spans="1:11" ht="13.5" x14ac:dyDescent="0.25">
      <c r="A36" s="20" t="s">
        <v>42</v>
      </c>
      <c r="B36" s="17">
        <v>1178344635</v>
      </c>
      <c r="C36" s="17">
        <v>1110173751</v>
      </c>
      <c r="D36" s="21">
        <v>1114453698</v>
      </c>
      <c r="E36" s="22">
        <v>1114966209</v>
      </c>
      <c r="F36" s="17">
        <v>1132104862</v>
      </c>
      <c r="G36" s="23">
        <v>1132104862</v>
      </c>
      <c r="H36" s="19">
        <v>1108129257</v>
      </c>
      <c r="I36" s="22">
        <v>1121674013</v>
      </c>
      <c r="J36" s="17">
        <v>1123780408</v>
      </c>
      <c r="K36" s="23">
        <v>1052925502</v>
      </c>
    </row>
    <row r="37" spans="1:11" ht="13.5" x14ac:dyDescent="0.25">
      <c r="A37" s="20" t="s">
        <v>43</v>
      </c>
      <c r="B37" s="17">
        <v>316678075</v>
      </c>
      <c r="C37" s="17">
        <v>394268619</v>
      </c>
      <c r="D37" s="21">
        <v>536410013</v>
      </c>
      <c r="E37" s="22">
        <v>523463419</v>
      </c>
      <c r="F37" s="17">
        <v>685709215</v>
      </c>
      <c r="G37" s="23">
        <v>685709215</v>
      </c>
      <c r="H37" s="19">
        <v>686672818</v>
      </c>
      <c r="I37" s="22">
        <v>703362047</v>
      </c>
      <c r="J37" s="17">
        <v>703584192</v>
      </c>
      <c r="K37" s="23">
        <v>703816553</v>
      </c>
    </row>
    <row r="38" spans="1:11" ht="13.5" x14ac:dyDescent="0.25">
      <c r="A38" s="20" t="s">
        <v>44</v>
      </c>
      <c r="B38" s="17">
        <v>80668926</v>
      </c>
      <c r="C38" s="17">
        <v>76563772</v>
      </c>
      <c r="D38" s="21">
        <v>81786212</v>
      </c>
      <c r="E38" s="22">
        <v>73622829</v>
      </c>
      <c r="F38" s="17">
        <v>80628765</v>
      </c>
      <c r="G38" s="23">
        <v>80628765</v>
      </c>
      <c r="H38" s="19">
        <v>69913165</v>
      </c>
      <c r="I38" s="22">
        <v>77414085</v>
      </c>
      <c r="J38" s="17">
        <v>77414085</v>
      </c>
      <c r="K38" s="23">
        <v>77414085</v>
      </c>
    </row>
    <row r="39" spans="1:11" ht="13.5" x14ac:dyDescent="0.25">
      <c r="A39" s="20" t="s">
        <v>45</v>
      </c>
      <c r="B39" s="17">
        <v>868396550</v>
      </c>
      <c r="C39" s="17">
        <v>710108780</v>
      </c>
      <c r="D39" s="21">
        <v>587325333</v>
      </c>
      <c r="E39" s="22">
        <v>567405714</v>
      </c>
      <c r="F39" s="17">
        <v>415776839</v>
      </c>
      <c r="G39" s="23">
        <v>415776839</v>
      </c>
      <c r="H39" s="19">
        <v>488190799</v>
      </c>
      <c r="I39" s="22">
        <v>590146097</v>
      </c>
      <c r="J39" s="17">
        <v>685655881</v>
      </c>
      <c r="K39" s="23">
        <v>789308056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-279116076</v>
      </c>
      <c r="C42" s="17">
        <v>-231917983</v>
      </c>
      <c r="D42" s="21">
        <v>119637073</v>
      </c>
      <c r="E42" s="22">
        <v>59237242</v>
      </c>
      <c r="F42" s="17">
        <v>14115539</v>
      </c>
      <c r="G42" s="23">
        <v>14115539</v>
      </c>
      <c r="H42" s="19">
        <v>184058234</v>
      </c>
      <c r="I42" s="22">
        <v>376950491</v>
      </c>
      <c r="J42" s="17">
        <v>143989529</v>
      </c>
      <c r="K42" s="23">
        <v>151588991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-14429153</v>
      </c>
      <c r="E43" s="22">
        <v>-73800299</v>
      </c>
      <c r="F43" s="17">
        <v>-76441299</v>
      </c>
      <c r="G43" s="23">
        <v>-76441299</v>
      </c>
      <c r="H43" s="19">
        <v>8980851</v>
      </c>
      <c r="I43" s="22">
        <v>-74151567</v>
      </c>
      <c r="J43" s="17">
        <v>-70869528</v>
      </c>
      <c r="K43" s="23">
        <v>-600000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225922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-282377933</v>
      </c>
      <c r="C45" s="66">
        <v>-226853948</v>
      </c>
      <c r="D45" s="67">
        <v>109352287</v>
      </c>
      <c r="E45" s="68">
        <v>-13638660</v>
      </c>
      <c r="F45" s="66">
        <v>-61329856</v>
      </c>
      <c r="G45" s="69">
        <v>-61329856</v>
      </c>
      <c r="H45" s="70">
        <v>195256815</v>
      </c>
      <c r="I45" s="68">
        <v>303794828</v>
      </c>
      <c r="J45" s="66">
        <v>74156568</v>
      </c>
      <c r="K45" s="69">
        <v>152025558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2633729</v>
      </c>
      <c r="C48" s="17">
        <v>1318122</v>
      </c>
      <c r="D48" s="21">
        <v>12205224</v>
      </c>
      <c r="E48" s="22">
        <v>-39034486</v>
      </c>
      <c r="F48" s="17">
        <v>-56690375</v>
      </c>
      <c r="G48" s="23">
        <v>-56690375</v>
      </c>
      <c r="H48" s="19">
        <v>5975037</v>
      </c>
      <c r="I48" s="22">
        <v>66062885</v>
      </c>
      <c r="J48" s="17">
        <v>146105950</v>
      </c>
      <c r="K48" s="23">
        <v>307109461</v>
      </c>
    </row>
    <row r="49" spans="1:11" ht="13.5" x14ac:dyDescent="0.25">
      <c r="A49" s="20" t="s">
        <v>53</v>
      </c>
      <c r="B49" s="17">
        <f>+B75</f>
        <v>327216314.15903622</v>
      </c>
      <c r="C49" s="17">
        <f t="shared" ref="C49:K49" si="6">+C75</f>
        <v>418298812.93261427</v>
      </c>
      <c r="D49" s="21">
        <f t="shared" si="6"/>
        <v>513304693.94425249</v>
      </c>
      <c r="E49" s="22">
        <f t="shared" si="6"/>
        <v>441863962.08828777</v>
      </c>
      <c r="F49" s="17">
        <f t="shared" si="6"/>
        <v>592302016.71239555</v>
      </c>
      <c r="G49" s="23">
        <f t="shared" si="6"/>
        <v>592302016.71239555</v>
      </c>
      <c r="H49" s="19">
        <f t="shared" si="6"/>
        <v>590194396.06499755</v>
      </c>
      <c r="I49" s="22">
        <f t="shared" si="6"/>
        <v>402854230.2849589</v>
      </c>
      <c r="J49" s="17">
        <f t="shared" si="6"/>
        <v>516557781.20351404</v>
      </c>
      <c r="K49" s="23">
        <f t="shared" si="6"/>
        <v>502230113.1852954</v>
      </c>
    </row>
    <row r="50" spans="1:11" ht="13.5" x14ac:dyDescent="0.25">
      <c r="A50" s="30" t="s">
        <v>54</v>
      </c>
      <c r="B50" s="66">
        <f>+B48-B49</f>
        <v>-324582585.15903622</v>
      </c>
      <c r="C50" s="66">
        <f t="shared" ref="C50:K50" si="7">+C48-C49</f>
        <v>-416980690.93261427</v>
      </c>
      <c r="D50" s="67">
        <f t="shared" si="7"/>
        <v>-501099469.94425249</v>
      </c>
      <c r="E50" s="68">
        <f t="shared" si="7"/>
        <v>-480898448.08828777</v>
      </c>
      <c r="F50" s="66">
        <f t="shared" si="7"/>
        <v>-648992391.71239555</v>
      </c>
      <c r="G50" s="69">
        <f t="shared" si="7"/>
        <v>-648992391.71239555</v>
      </c>
      <c r="H50" s="70">
        <f t="shared" si="7"/>
        <v>-584219359.06499755</v>
      </c>
      <c r="I50" s="68">
        <f t="shared" si="7"/>
        <v>-336791345.2849589</v>
      </c>
      <c r="J50" s="66">
        <f t="shared" si="7"/>
        <v>-370451831.20351404</v>
      </c>
      <c r="K50" s="69">
        <f t="shared" si="7"/>
        <v>-195120652.1852954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1039643171</v>
      </c>
      <c r="C53" s="17">
        <v>1085623405</v>
      </c>
      <c r="D53" s="21">
        <v>1085349643</v>
      </c>
      <c r="E53" s="22">
        <v>1086165697</v>
      </c>
      <c r="F53" s="17">
        <v>1033469911</v>
      </c>
      <c r="G53" s="23">
        <v>1033469911</v>
      </c>
      <c r="H53" s="19">
        <v>1078486619</v>
      </c>
      <c r="I53" s="22">
        <v>990274307</v>
      </c>
      <c r="J53" s="17">
        <v>992831295</v>
      </c>
      <c r="K53" s="23">
        <v>921976389</v>
      </c>
    </row>
    <row r="54" spans="1:11" ht="13.5" x14ac:dyDescent="0.25">
      <c r="A54" s="20" t="s">
        <v>57</v>
      </c>
      <c r="B54" s="17">
        <v>27953612</v>
      </c>
      <c r="C54" s="17">
        <v>55719792</v>
      </c>
      <c r="D54" s="21">
        <v>61555829</v>
      </c>
      <c r="E54" s="22">
        <v>65308336</v>
      </c>
      <c r="F54" s="17">
        <v>65308336</v>
      </c>
      <c r="G54" s="23">
        <v>65308336</v>
      </c>
      <c r="H54" s="19">
        <v>55754186</v>
      </c>
      <c r="I54" s="22">
        <v>65308336</v>
      </c>
      <c r="J54" s="17">
        <v>68312532</v>
      </c>
      <c r="K54" s="23">
        <v>71454906</v>
      </c>
    </row>
    <row r="55" spans="1:11" ht="13.5" x14ac:dyDescent="0.25">
      <c r="A55" s="20" t="s">
        <v>58</v>
      </c>
      <c r="B55" s="17">
        <v>15518089</v>
      </c>
      <c r="C55" s="17">
        <v>24983500</v>
      </c>
      <c r="D55" s="21">
        <v>15746340</v>
      </c>
      <c r="E55" s="22">
        <v>29291850</v>
      </c>
      <c r="F55" s="17">
        <v>24341570</v>
      </c>
      <c r="G55" s="23">
        <v>24341570</v>
      </c>
      <c r="H55" s="19">
        <v>40457732</v>
      </c>
      <c r="I55" s="22">
        <v>23300781</v>
      </c>
      <c r="J55" s="17">
        <v>46961606</v>
      </c>
      <c r="K55" s="23">
        <v>0</v>
      </c>
    </row>
    <row r="56" spans="1:11" ht="13.5" x14ac:dyDescent="0.25">
      <c r="A56" s="20" t="s">
        <v>59</v>
      </c>
      <c r="B56" s="17">
        <v>22836616</v>
      </c>
      <c r="C56" s="17">
        <v>19239376</v>
      </c>
      <c r="D56" s="21">
        <v>21540395</v>
      </c>
      <c r="E56" s="22">
        <v>41151842</v>
      </c>
      <c r="F56" s="17">
        <v>48225579</v>
      </c>
      <c r="G56" s="23">
        <v>48225579</v>
      </c>
      <c r="H56" s="19">
        <v>30519679</v>
      </c>
      <c r="I56" s="22">
        <v>42324580</v>
      </c>
      <c r="J56" s="17">
        <v>44271514</v>
      </c>
      <c r="K56" s="23">
        <v>46308014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684262</v>
      </c>
      <c r="C59" s="17">
        <v>0</v>
      </c>
      <c r="D59" s="21">
        <v>41225412</v>
      </c>
      <c r="E59" s="22">
        <v>46524943</v>
      </c>
      <c r="F59" s="17">
        <v>27948826</v>
      </c>
      <c r="G59" s="23">
        <v>27948826</v>
      </c>
      <c r="H59" s="19">
        <v>25432923</v>
      </c>
      <c r="I59" s="22">
        <v>27948874</v>
      </c>
      <c r="J59" s="17">
        <v>29234518</v>
      </c>
      <c r="K59" s="23">
        <v>30579303</v>
      </c>
    </row>
    <row r="60" spans="1:11" ht="13.5" x14ac:dyDescent="0.25">
      <c r="A60" s="20" t="s">
        <v>62</v>
      </c>
      <c r="B60" s="17">
        <v>2308994</v>
      </c>
      <c r="C60" s="17">
        <v>0</v>
      </c>
      <c r="D60" s="21">
        <v>4424944</v>
      </c>
      <c r="E60" s="22">
        <v>7041170</v>
      </c>
      <c r="F60" s="17">
        <v>-220850</v>
      </c>
      <c r="G60" s="23">
        <v>-220850</v>
      </c>
      <c r="H60" s="19">
        <v>3676112</v>
      </c>
      <c r="I60" s="22">
        <v>-220852</v>
      </c>
      <c r="J60" s="17">
        <v>-231011</v>
      </c>
      <c r="K60" s="23">
        <v>-241637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15</v>
      </c>
      <c r="C63" s="86">
        <v>15</v>
      </c>
      <c r="D63" s="87">
        <v>15</v>
      </c>
      <c r="E63" s="85">
        <v>16</v>
      </c>
      <c r="F63" s="86">
        <v>16</v>
      </c>
      <c r="G63" s="87">
        <v>16</v>
      </c>
      <c r="H63" s="88">
        <v>0</v>
      </c>
      <c r="I63" s="85">
        <v>17</v>
      </c>
      <c r="J63" s="86">
        <v>17</v>
      </c>
      <c r="K63" s="87">
        <v>17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119</v>
      </c>
      <c r="B70" s="5">
        <f>IF(ISERROR(B71/B72),0,(B71/B72))</f>
        <v>-1.8201638717796956E-2</v>
      </c>
      <c r="C70" s="5">
        <f t="shared" ref="C70:K70" si="8">IF(ISERROR(C71/C72),0,(C71/C72))</f>
        <v>0.14158680253321276</v>
      </c>
      <c r="D70" s="5">
        <f t="shared" si="8"/>
        <v>0.63062898870290618</v>
      </c>
      <c r="E70" s="5">
        <f t="shared" si="8"/>
        <v>1.2070356002076341</v>
      </c>
      <c r="F70" s="5">
        <f t="shared" si="8"/>
        <v>1.0351893701549808</v>
      </c>
      <c r="G70" s="5">
        <f t="shared" si="8"/>
        <v>1.0351893701549808</v>
      </c>
      <c r="H70" s="5">
        <f t="shared" si="8"/>
        <v>0.24766836872026773</v>
      </c>
      <c r="I70" s="5">
        <f t="shared" si="8"/>
        <v>2.2146276871217734</v>
      </c>
      <c r="J70" s="5">
        <f t="shared" si="8"/>
        <v>1.0599967876932088</v>
      </c>
      <c r="K70" s="5">
        <f t="shared" si="8"/>
        <v>1.0599966883405421</v>
      </c>
    </row>
    <row r="71" spans="1:11" hidden="1" x14ac:dyDescent="0.2">
      <c r="A71" s="1" t="s">
        <v>120</v>
      </c>
      <c r="B71" s="2">
        <f>+B83</f>
        <v>-4842814</v>
      </c>
      <c r="C71" s="2">
        <f t="shared" ref="C71:K71" si="9">+C83</f>
        <v>40979481</v>
      </c>
      <c r="D71" s="2">
        <f t="shared" si="9"/>
        <v>173060195</v>
      </c>
      <c r="E71" s="2">
        <f t="shared" si="9"/>
        <v>382374442</v>
      </c>
      <c r="F71" s="2">
        <f t="shared" si="9"/>
        <v>404247596</v>
      </c>
      <c r="G71" s="2">
        <f t="shared" si="9"/>
        <v>404247596</v>
      </c>
      <c r="H71" s="2">
        <f t="shared" si="9"/>
        <v>98258579</v>
      </c>
      <c r="I71" s="2">
        <f t="shared" si="9"/>
        <v>851808932</v>
      </c>
      <c r="J71" s="2">
        <f t="shared" si="9"/>
        <v>426459469</v>
      </c>
      <c r="K71" s="2">
        <f t="shared" si="9"/>
        <v>446076598</v>
      </c>
    </row>
    <row r="72" spans="1:11" hidden="1" x14ac:dyDescent="0.2">
      <c r="A72" s="1" t="s">
        <v>121</v>
      </c>
      <c r="B72" s="2">
        <f>+B77</f>
        <v>266064725</v>
      </c>
      <c r="C72" s="2">
        <f t="shared" ref="C72:K72" si="10">+C77</f>
        <v>289430090</v>
      </c>
      <c r="D72" s="2">
        <f t="shared" si="10"/>
        <v>274424738</v>
      </c>
      <c r="E72" s="2">
        <f t="shared" si="10"/>
        <v>316788040</v>
      </c>
      <c r="F72" s="2">
        <f t="shared" si="10"/>
        <v>390505938</v>
      </c>
      <c r="G72" s="2">
        <f t="shared" si="10"/>
        <v>390505938</v>
      </c>
      <c r="H72" s="2">
        <f t="shared" si="10"/>
        <v>396734470</v>
      </c>
      <c r="I72" s="2">
        <f t="shared" si="10"/>
        <v>384628503</v>
      </c>
      <c r="J72" s="2">
        <f t="shared" si="10"/>
        <v>402321473</v>
      </c>
      <c r="K72" s="2">
        <f t="shared" si="10"/>
        <v>420828294</v>
      </c>
    </row>
    <row r="73" spans="1:11" hidden="1" x14ac:dyDescent="0.2">
      <c r="A73" s="1" t="s">
        <v>122</v>
      </c>
      <c r="B73" s="2">
        <f>+B74</f>
        <v>25885041.666666657</v>
      </c>
      <c r="C73" s="2">
        <f t="shared" ref="C73:K73" si="11">+(C78+C80+C81+C82)-(B78+B80+B81+B82)</f>
        <v>6024283</v>
      </c>
      <c r="D73" s="2">
        <f t="shared" si="11"/>
        <v>28088996</v>
      </c>
      <c r="E73" s="2">
        <f t="shared" si="11"/>
        <v>-69010843</v>
      </c>
      <c r="F73" s="2">
        <f>+(F78+F80+F81+F82)-(D78+D80+D81+D82)</f>
        <v>-66588610</v>
      </c>
      <c r="G73" s="2">
        <f>+(G78+G80+G81+G82)-(D78+D80+D81+D82)</f>
        <v>-66588610</v>
      </c>
      <c r="H73" s="2">
        <f>+(H78+H80+H81+H82)-(D78+D80+D81+D82)</f>
        <v>33153291</v>
      </c>
      <c r="I73" s="2">
        <f>+(I78+I80+I81+I82)-(E78+E80+E81+E82)</f>
        <v>75404963</v>
      </c>
      <c r="J73" s="2">
        <f t="shared" si="11"/>
        <v>13582469</v>
      </c>
      <c r="K73" s="2">
        <f t="shared" si="11"/>
        <v>13735931</v>
      </c>
    </row>
    <row r="74" spans="1:11" hidden="1" x14ac:dyDescent="0.2">
      <c r="A74" s="1" t="s">
        <v>123</v>
      </c>
      <c r="B74" s="2">
        <f>+TREND(C74:E74)</f>
        <v>25885041.666666657</v>
      </c>
      <c r="C74" s="2">
        <f>+C73</f>
        <v>6024283</v>
      </c>
      <c r="D74" s="2">
        <f t="shared" ref="D74:K74" si="12">+D73</f>
        <v>28088996</v>
      </c>
      <c r="E74" s="2">
        <f t="shared" si="12"/>
        <v>-69010843</v>
      </c>
      <c r="F74" s="2">
        <f t="shared" si="12"/>
        <v>-66588610</v>
      </c>
      <c r="G74" s="2">
        <f t="shared" si="12"/>
        <v>-66588610</v>
      </c>
      <c r="H74" s="2">
        <f t="shared" si="12"/>
        <v>33153291</v>
      </c>
      <c r="I74" s="2">
        <f t="shared" si="12"/>
        <v>75404963</v>
      </c>
      <c r="J74" s="2">
        <f t="shared" si="12"/>
        <v>13582469</v>
      </c>
      <c r="K74" s="2">
        <f t="shared" si="12"/>
        <v>13735931</v>
      </c>
    </row>
    <row r="75" spans="1:11" hidden="1" x14ac:dyDescent="0.2">
      <c r="A75" s="1" t="s">
        <v>124</v>
      </c>
      <c r="B75" s="2">
        <f>+B84-(((B80+B81+B82+B78)*B70)-B79)</f>
        <v>327216314.15903622</v>
      </c>
      <c r="C75" s="2">
        <f t="shared" ref="C75:K75" si="13">+C84-(((C80+C81+C82+C78)*C70)-C79)</f>
        <v>418298812.93261427</v>
      </c>
      <c r="D75" s="2">
        <f t="shared" si="13"/>
        <v>513304693.94425249</v>
      </c>
      <c r="E75" s="2">
        <f t="shared" si="13"/>
        <v>441863962.08828777</v>
      </c>
      <c r="F75" s="2">
        <f t="shared" si="13"/>
        <v>592302016.71239555</v>
      </c>
      <c r="G75" s="2">
        <f t="shared" si="13"/>
        <v>592302016.71239555</v>
      </c>
      <c r="H75" s="2">
        <f t="shared" si="13"/>
        <v>590194396.06499755</v>
      </c>
      <c r="I75" s="2">
        <f t="shared" si="13"/>
        <v>402854230.2849589</v>
      </c>
      <c r="J75" s="2">
        <f t="shared" si="13"/>
        <v>516557781.20351404</v>
      </c>
      <c r="K75" s="2">
        <f t="shared" si="13"/>
        <v>502230113.1852954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266064725</v>
      </c>
      <c r="C77" s="3">
        <v>289430090</v>
      </c>
      <c r="D77" s="3">
        <v>274424738</v>
      </c>
      <c r="E77" s="3">
        <v>316788040</v>
      </c>
      <c r="F77" s="3">
        <v>390505938</v>
      </c>
      <c r="G77" s="3">
        <v>390505938</v>
      </c>
      <c r="H77" s="3">
        <v>396734470</v>
      </c>
      <c r="I77" s="3">
        <v>384628503</v>
      </c>
      <c r="J77" s="3">
        <v>402321473</v>
      </c>
      <c r="K77" s="3">
        <v>420828294</v>
      </c>
    </row>
    <row r="78" spans="1:11" hidden="1" x14ac:dyDescent="0.2">
      <c r="A78" s="1" t="s">
        <v>69</v>
      </c>
      <c r="B78" s="3">
        <v>-49313</v>
      </c>
      <c r="C78" s="3">
        <v>-1569582</v>
      </c>
      <c r="D78" s="3">
        <v>-1576345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304717994</v>
      </c>
      <c r="C79" s="3">
        <v>432760573</v>
      </c>
      <c r="D79" s="3">
        <v>585672044</v>
      </c>
      <c r="E79" s="3">
        <v>481704074</v>
      </c>
      <c r="F79" s="3">
        <v>634799261</v>
      </c>
      <c r="G79" s="3">
        <v>634799261</v>
      </c>
      <c r="H79" s="3">
        <v>612545405</v>
      </c>
      <c r="I79" s="3">
        <v>638714269</v>
      </c>
      <c r="J79" s="3">
        <v>638714269</v>
      </c>
      <c r="K79" s="3">
        <v>638714269</v>
      </c>
    </row>
    <row r="80" spans="1:11" hidden="1" x14ac:dyDescent="0.2">
      <c r="A80" s="1" t="s">
        <v>71</v>
      </c>
      <c r="B80" s="3">
        <v>50385693</v>
      </c>
      <c r="C80" s="3">
        <v>53376469</v>
      </c>
      <c r="D80" s="3">
        <v>73702798</v>
      </c>
      <c r="E80" s="3">
        <v>8951820</v>
      </c>
      <c r="F80" s="3">
        <v>5610111</v>
      </c>
      <c r="G80" s="3">
        <v>5610111</v>
      </c>
      <c r="H80" s="3">
        <v>97206974</v>
      </c>
      <c r="I80" s="3">
        <v>57790322</v>
      </c>
      <c r="J80" s="3">
        <v>70684289</v>
      </c>
      <c r="K80" s="3">
        <v>83700048</v>
      </c>
    </row>
    <row r="81" spans="1:11" hidden="1" x14ac:dyDescent="0.2">
      <c r="A81" s="1" t="s">
        <v>72</v>
      </c>
      <c r="B81" s="3">
        <v>19909172</v>
      </c>
      <c r="C81" s="3">
        <v>24462948</v>
      </c>
      <c r="D81" s="3">
        <v>32232378</v>
      </c>
      <c r="E81" s="3">
        <v>26396168</v>
      </c>
      <c r="F81" s="3">
        <v>32160110</v>
      </c>
      <c r="G81" s="3">
        <v>32160110</v>
      </c>
      <c r="H81" s="3">
        <v>40305148</v>
      </c>
      <c r="I81" s="3">
        <v>52962629</v>
      </c>
      <c r="J81" s="3">
        <v>53651131</v>
      </c>
      <c r="K81" s="3">
        <v>54371303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-4842814</v>
      </c>
      <c r="C83" s="3">
        <v>40979481</v>
      </c>
      <c r="D83" s="3">
        <v>173060195</v>
      </c>
      <c r="E83" s="3">
        <v>382374442</v>
      </c>
      <c r="F83" s="3">
        <v>404247596</v>
      </c>
      <c r="G83" s="3">
        <v>404247596</v>
      </c>
      <c r="H83" s="3">
        <v>98258579</v>
      </c>
      <c r="I83" s="3">
        <v>851808932</v>
      </c>
      <c r="J83" s="3">
        <v>426459469</v>
      </c>
      <c r="K83" s="3">
        <v>446076598</v>
      </c>
    </row>
    <row r="84" spans="1:11" hidden="1" x14ac:dyDescent="0.2">
      <c r="A84" s="1" t="s">
        <v>75</v>
      </c>
      <c r="B84" s="3">
        <v>21219736</v>
      </c>
      <c r="C84" s="3">
        <v>-3662958</v>
      </c>
      <c r="D84" s="3">
        <v>-6555646</v>
      </c>
      <c r="E84" s="3">
        <v>2826168</v>
      </c>
      <c r="F84" s="3">
        <v>-3397913</v>
      </c>
      <c r="G84" s="3">
        <v>-3397913</v>
      </c>
      <c r="H84" s="3">
        <v>11706394</v>
      </c>
      <c r="I84" s="3">
        <v>9416513</v>
      </c>
      <c r="J84" s="3">
        <v>9638658</v>
      </c>
      <c r="K84" s="3">
        <v>9871019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78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23686350</v>
      </c>
      <c r="C5" s="17">
        <v>23816441</v>
      </c>
      <c r="D5" s="21">
        <v>24315580</v>
      </c>
      <c r="E5" s="22">
        <v>24818750</v>
      </c>
      <c r="F5" s="17">
        <v>25751249</v>
      </c>
      <c r="G5" s="23">
        <v>25751249</v>
      </c>
      <c r="H5" s="19">
        <v>28237225</v>
      </c>
      <c r="I5" s="22">
        <v>28326373</v>
      </c>
      <c r="J5" s="17">
        <v>31159012</v>
      </c>
      <c r="K5" s="23">
        <v>34274913</v>
      </c>
    </row>
    <row r="6" spans="1:11" ht="13.5" x14ac:dyDescent="0.25">
      <c r="A6" s="20" t="s">
        <v>18</v>
      </c>
      <c r="B6" s="17">
        <v>143061626</v>
      </c>
      <c r="C6" s="17">
        <v>145233632</v>
      </c>
      <c r="D6" s="21">
        <v>142444840</v>
      </c>
      <c r="E6" s="22">
        <v>201818495</v>
      </c>
      <c r="F6" s="17">
        <v>189463270</v>
      </c>
      <c r="G6" s="23">
        <v>189463270</v>
      </c>
      <c r="H6" s="19">
        <v>170705651</v>
      </c>
      <c r="I6" s="22">
        <v>218681170</v>
      </c>
      <c r="J6" s="17">
        <v>257691978</v>
      </c>
      <c r="K6" s="23">
        <v>304190827</v>
      </c>
    </row>
    <row r="7" spans="1:11" ht="13.5" x14ac:dyDescent="0.25">
      <c r="A7" s="20" t="s">
        <v>19</v>
      </c>
      <c r="B7" s="17">
        <v>591804</v>
      </c>
      <c r="C7" s="17">
        <v>935030</v>
      </c>
      <c r="D7" s="21">
        <v>1102484</v>
      </c>
      <c r="E7" s="22">
        <v>950000</v>
      </c>
      <c r="F7" s="17">
        <v>950000</v>
      </c>
      <c r="G7" s="23">
        <v>950000</v>
      </c>
      <c r="H7" s="19">
        <v>2133845</v>
      </c>
      <c r="I7" s="22">
        <v>1007000</v>
      </c>
      <c r="J7" s="17">
        <v>1067420</v>
      </c>
      <c r="K7" s="23">
        <v>1131465</v>
      </c>
    </row>
    <row r="8" spans="1:11" ht="13.5" x14ac:dyDescent="0.25">
      <c r="A8" s="20" t="s">
        <v>20</v>
      </c>
      <c r="B8" s="17">
        <v>74170897</v>
      </c>
      <c r="C8" s="17">
        <v>68657430</v>
      </c>
      <c r="D8" s="21">
        <v>70510044</v>
      </c>
      <c r="E8" s="22">
        <v>74328400</v>
      </c>
      <c r="F8" s="17">
        <v>76291250</v>
      </c>
      <c r="G8" s="23">
        <v>76291250</v>
      </c>
      <c r="H8" s="19">
        <v>68139667</v>
      </c>
      <c r="I8" s="22">
        <v>81830950</v>
      </c>
      <c r="J8" s="17">
        <v>78813750</v>
      </c>
      <c r="K8" s="23">
        <v>80364300</v>
      </c>
    </row>
    <row r="9" spans="1:11" ht="13.5" x14ac:dyDescent="0.25">
      <c r="A9" s="20" t="s">
        <v>21</v>
      </c>
      <c r="B9" s="17">
        <v>7357425</v>
      </c>
      <c r="C9" s="17">
        <v>11410341</v>
      </c>
      <c r="D9" s="21">
        <v>13013421</v>
      </c>
      <c r="E9" s="22">
        <v>12417834</v>
      </c>
      <c r="F9" s="17">
        <v>14845891</v>
      </c>
      <c r="G9" s="23">
        <v>14845891</v>
      </c>
      <c r="H9" s="19">
        <v>14782767</v>
      </c>
      <c r="I9" s="22">
        <v>15736645</v>
      </c>
      <c r="J9" s="17">
        <v>16680843</v>
      </c>
      <c r="K9" s="23">
        <v>17681695</v>
      </c>
    </row>
    <row r="10" spans="1:11" ht="25.5" x14ac:dyDescent="0.2">
      <c r="A10" s="24" t="s">
        <v>115</v>
      </c>
      <c r="B10" s="25">
        <f>SUM(B5:B9)</f>
        <v>248868102</v>
      </c>
      <c r="C10" s="26">
        <f t="shared" ref="C10:K10" si="0">SUM(C5:C9)</f>
        <v>250052874</v>
      </c>
      <c r="D10" s="27">
        <f t="shared" si="0"/>
        <v>251386369</v>
      </c>
      <c r="E10" s="25">
        <f t="shared" si="0"/>
        <v>314333479</v>
      </c>
      <c r="F10" s="26">
        <f t="shared" si="0"/>
        <v>307301660</v>
      </c>
      <c r="G10" s="28">
        <f t="shared" si="0"/>
        <v>307301660</v>
      </c>
      <c r="H10" s="29">
        <f t="shared" si="0"/>
        <v>283999155</v>
      </c>
      <c r="I10" s="25">
        <f t="shared" si="0"/>
        <v>345582138</v>
      </c>
      <c r="J10" s="26">
        <f t="shared" si="0"/>
        <v>385413003</v>
      </c>
      <c r="K10" s="28">
        <f t="shared" si="0"/>
        <v>437643200</v>
      </c>
    </row>
    <row r="11" spans="1:11" ht="13.5" x14ac:dyDescent="0.25">
      <c r="A11" s="20" t="s">
        <v>22</v>
      </c>
      <c r="B11" s="17">
        <v>86468850</v>
      </c>
      <c r="C11" s="17">
        <v>91201872</v>
      </c>
      <c r="D11" s="21">
        <v>95641249</v>
      </c>
      <c r="E11" s="22">
        <v>102713435</v>
      </c>
      <c r="F11" s="17">
        <v>102783325</v>
      </c>
      <c r="G11" s="23">
        <v>102783325</v>
      </c>
      <c r="H11" s="19">
        <v>97495146</v>
      </c>
      <c r="I11" s="22">
        <v>105559783</v>
      </c>
      <c r="J11" s="17">
        <v>111470397</v>
      </c>
      <c r="K11" s="23">
        <v>116598024</v>
      </c>
    </row>
    <row r="12" spans="1:11" ht="13.5" x14ac:dyDescent="0.25">
      <c r="A12" s="20" t="s">
        <v>23</v>
      </c>
      <c r="B12" s="17">
        <v>4132644</v>
      </c>
      <c r="C12" s="17">
        <v>4442576</v>
      </c>
      <c r="D12" s="21">
        <v>4547206</v>
      </c>
      <c r="E12" s="22">
        <v>4928432</v>
      </c>
      <c r="F12" s="17">
        <v>4928432</v>
      </c>
      <c r="G12" s="23">
        <v>4928432</v>
      </c>
      <c r="H12" s="19">
        <v>4951121</v>
      </c>
      <c r="I12" s="22">
        <v>5169925</v>
      </c>
      <c r="J12" s="17">
        <v>5407740</v>
      </c>
      <c r="K12" s="23">
        <v>5656496</v>
      </c>
    </row>
    <row r="13" spans="1:11" ht="13.5" x14ac:dyDescent="0.25">
      <c r="A13" s="20" t="s">
        <v>24</v>
      </c>
      <c r="B13" s="17">
        <v>645615</v>
      </c>
      <c r="C13" s="17">
        <v>56449094</v>
      </c>
      <c r="D13" s="21">
        <v>62048240</v>
      </c>
      <c r="E13" s="22">
        <v>56303704</v>
      </c>
      <c r="F13" s="17">
        <v>56303704</v>
      </c>
      <c r="G13" s="23">
        <v>56303704</v>
      </c>
      <c r="H13" s="19">
        <v>42227787</v>
      </c>
      <c r="I13" s="22">
        <v>59062585</v>
      </c>
      <c r="J13" s="17">
        <v>61779466</v>
      </c>
      <c r="K13" s="23">
        <v>64621322</v>
      </c>
    </row>
    <row r="14" spans="1:11" ht="13.5" x14ac:dyDescent="0.25">
      <c r="A14" s="20" t="s">
        <v>25</v>
      </c>
      <c r="B14" s="17">
        <v>1211150</v>
      </c>
      <c r="C14" s="17">
        <v>3370545</v>
      </c>
      <c r="D14" s="21">
        <v>3687229</v>
      </c>
      <c r="E14" s="22">
        <v>3489473</v>
      </c>
      <c r="F14" s="17">
        <v>3489473</v>
      </c>
      <c r="G14" s="23">
        <v>3489473</v>
      </c>
      <c r="H14" s="19">
        <v>201636</v>
      </c>
      <c r="I14" s="22">
        <v>3660459</v>
      </c>
      <c r="J14" s="17">
        <v>3828838</v>
      </c>
      <c r="K14" s="23">
        <v>4004966</v>
      </c>
    </row>
    <row r="15" spans="1:11" ht="13.5" x14ac:dyDescent="0.25">
      <c r="A15" s="20" t="s">
        <v>26</v>
      </c>
      <c r="B15" s="17">
        <v>102838451</v>
      </c>
      <c r="C15" s="17">
        <v>115019978</v>
      </c>
      <c r="D15" s="21">
        <v>111183923</v>
      </c>
      <c r="E15" s="22">
        <v>139622614</v>
      </c>
      <c r="F15" s="17">
        <v>118121144</v>
      </c>
      <c r="G15" s="23">
        <v>118121144</v>
      </c>
      <c r="H15" s="19">
        <v>53937723</v>
      </c>
      <c r="I15" s="22">
        <v>132871374</v>
      </c>
      <c r="J15" s="17">
        <v>141139162</v>
      </c>
      <c r="K15" s="23">
        <v>167117419</v>
      </c>
    </row>
    <row r="16" spans="1:11" ht="13.5" x14ac:dyDescent="0.25">
      <c r="A16" s="20" t="s">
        <v>27</v>
      </c>
      <c r="B16" s="17">
        <v>881400</v>
      </c>
      <c r="C16" s="17">
        <v>926617</v>
      </c>
      <c r="D16" s="21">
        <v>1035527</v>
      </c>
      <c r="E16" s="22">
        <v>1082550</v>
      </c>
      <c r="F16" s="17">
        <v>1082550</v>
      </c>
      <c r="G16" s="23">
        <v>1082550</v>
      </c>
      <c r="H16" s="19">
        <v>0</v>
      </c>
      <c r="I16" s="22">
        <v>1135595</v>
      </c>
      <c r="J16" s="17">
        <v>1187832</v>
      </c>
      <c r="K16" s="23">
        <v>1242473</v>
      </c>
    </row>
    <row r="17" spans="1:11" ht="13.5" x14ac:dyDescent="0.25">
      <c r="A17" s="20" t="s">
        <v>28</v>
      </c>
      <c r="B17" s="17">
        <v>50595069</v>
      </c>
      <c r="C17" s="17">
        <v>50346115</v>
      </c>
      <c r="D17" s="21">
        <v>50372073</v>
      </c>
      <c r="E17" s="22">
        <v>64966506</v>
      </c>
      <c r="F17" s="17">
        <v>65462598</v>
      </c>
      <c r="G17" s="23">
        <v>65462598</v>
      </c>
      <c r="H17" s="19">
        <v>47408576</v>
      </c>
      <c r="I17" s="22">
        <v>67807897</v>
      </c>
      <c r="J17" s="17">
        <v>69855181</v>
      </c>
      <c r="K17" s="23">
        <v>73172681</v>
      </c>
    </row>
    <row r="18" spans="1:11" ht="13.5" x14ac:dyDescent="0.25">
      <c r="A18" s="30" t="s">
        <v>29</v>
      </c>
      <c r="B18" s="31">
        <f>SUM(B11:B17)</f>
        <v>246773179</v>
      </c>
      <c r="C18" s="32">
        <f t="shared" ref="C18:K18" si="1">SUM(C11:C17)</f>
        <v>321756797</v>
      </c>
      <c r="D18" s="33">
        <f t="shared" si="1"/>
        <v>328515447</v>
      </c>
      <c r="E18" s="31">
        <f t="shared" si="1"/>
        <v>373106714</v>
      </c>
      <c r="F18" s="32">
        <f t="shared" si="1"/>
        <v>352171226</v>
      </c>
      <c r="G18" s="34">
        <f t="shared" si="1"/>
        <v>352171226</v>
      </c>
      <c r="H18" s="35">
        <f t="shared" si="1"/>
        <v>246221989</v>
      </c>
      <c r="I18" s="31">
        <f t="shared" si="1"/>
        <v>375267618</v>
      </c>
      <c r="J18" s="32">
        <f t="shared" si="1"/>
        <v>394668616</v>
      </c>
      <c r="K18" s="34">
        <f t="shared" si="1"/>
        <v>432413381</v>
      </c>
    </row>
    <row r="19" spans="1:11" ht="13.5" x14ac:dyDescent="0.25">
      <c r="A19" s="30" t="s">
        <v>30</v>
      </c>
      <c r="B19" s="36">
        <f>+B10-B18</f>
        <v>2094923</v>
      </c>
      <c r="C19" s="37">
        <f t="shared" ref="C19:K19" si="2">+C10-C18</f>
        <v>-71703923</v>
      </c>
      <c r="D19" s="38">
        <f t="shared" si="2"/>
        <v>-77129078</v>
      </c>
      <c r="E19" s="36">
        <f t="shared" si="2"/>
        <v>-58773235</v>
      </c>
      <c r="F19" s="37">
        <f t="shared" si="2"/>
        <v>-44869566</v>
      </c>
      <c r="G19" s="39">
        <f t="shared" si="2"/>
        <v>-44869566</v>
      </c>
      <c r="H19" s="40">
        <f t="shared" si="2"/>
        <v>37777166</v>
      </c>
      <c r="I19" s="36">
        <f t="shared" si="2"/>
        <v>-29685480</v>
      </c>
      <c r="J19" s="37">
        <f t="shared" si="2"/>
        <v>-9255613</v>
      </c>
      <c r="K19" s="39">
        <f t="shared" si="2"/>
        <v>5229819</v>
      </c>
    </row>
    <row r="20" spans="1:11" ht="25.5" x14ac:dyDescent="0.2">
      <c r="A20" s="41" t="s">
        <v>31</v>
      </c>
      <c r="B20" s="42">
        <v>31666317</v>
      </c>
      <c r="C20" s="43">
        <v>26284065</v>
      </c>
      <c r="D20" s="44">
        <v>36168013</v>
      </c>
      <c r="E20" s="42">
        <v>37258600</v>
      </c>
      <c r="F20" s="43">
        <v>71290383</v>
      </c>
      <c r="G20" s="45">
        <v>71290383</v>
      </c>
      <c r="H20" s="46">
        <v>56699082</v>
      </c>
      <c r="I20" s="42">
        <v>55895050</v>
      </c>
      <c r="J20" s="43">
        <v>61626250</v>
      </c>
      <c r="K20" s="45">
        <v>44763700</v>
      </c>
    </row>
    <row r="21" spans="1:11" ht="13.5" x14ac:dyDescent="0.25">
      <c r="A21" s="47" t="s">
        <v>32</v>
      </c>
      <c r="B21" s="48">
        <v>0</v>
      </c>
      <c r="C21" s="49">
        <v>2900000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116</v>
      </c>
      <c r="B22" s="54">
        <f>SUM(B19:B21)</f>
        <v>33761240</v>
      </c>
      <c r="C22" s="55">
        <f t="shared" ref="C22:K22" si="3">SUM(C19:C21)</f>
        <v>-42519858</v>
      </c>
      <c r="D22" s="56">
        <f t="shared" si="3"/>
        <v>-40961065</v>
      </c>
      <c r="E22" s="54">
        <f t="shared" si="3"/>
        <v>-21514635</v>
      </c>
      <c r="F22" s="55">
        <f t="shared" si="3"/>
        <v>26420817</v>
      </c>
      <c r="G22" s="57">
        <f t="shared" si="3"/>
        <v>26420817</v>
      </c>
      <c r="H22" s="58">
        <f t="shared" si="3"/>
        <v>94476248</v>
      </c>
      <c r="I22" s="54">
        <f t="shared" si="3"/>
        <v>26209570</v>
      </c>
      <c r="J22" s="55">
        <f t="shared" si="3"/>
        <v>52370637</v>
      </c>
      <c r="K22" s="57">
        <f t="shared" si="3"/>
        <v>49993519</v>
      </c>
    </row>
    <row r="23" spans="1:11" ht="13.5" x14ac:dyDescent="0.25">
      <c r="A23" s="47" t="s">
        <v>117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33761240</v>
      </c>
      <c r="C24" s="37">
        <f t="shared" ref="C24:K24" si="4">SUM(C22:C23)</f>
        <v>-42519858</v>
      </c>
      <c r="D24" s="38">
        <f t="shared" si="4"/>
        <v>-40961065</v>
      </c>
      <c r="E24" s="36">
        <f t="shared" si="4"/>
        <v>-21514635</v>
      </c>
      <c r="F24" s="37">
        <f t="shared" si="4"/>
        <v>26420817</v>
      </c>
      <c r="G24" s="39">
        <f t="shared" si="4"/>
        <v>26420817</v>
      </c>
      <c r="H24" s="40">
        <f t="shared" si="4"/>
        <v>94476248</v>
      </c>
      <c r="I24" s="36">
        <f t="shared" si="4"/>
        <v>26209570</v>
      </c>
      <c r="J24" s="37">
        <f t="shared" si="4"/>
        <v>52370637</v>
      </c>
      <c r="K24" s="39">
        <f t="shared" si="4"/>
        <v>49993519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118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29574574</v>
      </c>
      <c r="C27" s="66">
        <v>3381129</v>
      </c>
      <c r="D27" s="67">
        <v>48235043</v>
      </c>
      <c r="E27" s="68">
        <v>34518783</v>
      </c>
      <c r="F27" s="66">
        <v>65716665</v>
      </c>
      <c r="G27" s="69">
        <v>65716665</v>
      </c>
      <c r="H27" s="70">
        <v>36712048</v>
      </c>
      <c r="I27" s="68">
        <v>51354159</v>
      </c>
      <c r="J27" s="66">
        <v>54663694</v>
      </c>
      <c r="K27" s="69">
        <v>40173651</v>
      </c>
    </row>
    <row r="28" spans="1:11" ht="13.5" x14ac:dyDescent="0.25">
      <c r="A28" s="71" t="s">
        <v>36</v>
      </c>
      <c r="B28" s="17">
        <v>28415294</v>
      </c>
      <c r="C28" s="17">
        <v>0</v>
      </c>
      <c r="D28" s="21">
        <v>0</v>
      </c>
      <c r="E28" s="22">
        <v>32398783</v>
      </c>
      <c r="F28" s="17">
        <v>61991637</v>
      </c>
      <c r="G28" s="23">
        <v>61991637</v>
      </c>
      <c r="H28" s="19">
        <v>0</v>
      </c>
      <c r="I28" s="22">
        <v>48604392</v>
      </c>
      <c r="J28" s="17">
        <v>52283694</v>
      </c>
      <c r="K28" s="23">
        <v>37533651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245000</v>
      </c>
      <c r="G30" s="23">
        <v>245000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1159280</v>
      </c>
      <c r="C31" s="17">
        <v>0</v>
      </c>
      <c r="D31" s="21">
        <v>34197</v>
      </c>
      <c r="E31" s="22">
        <v>2120000</v>
      </c>
      <c r="F31" s="17">
        <v>3480028</v>
      </c>
      <c r="G31" s="23">
        <v>3480028</v>
      </c>
      <c r="H31" s="19">
        <v>0</v>
      </c>
      <c r="I31" s="22">
        <v>2749767</v>
      </c>
      <c r="J31" s="17">
        <v>2380000</v>
      </c>
      <c r="K31" s="23">
        <v>2640000</v>
      </c>
    </row>
    <row r="32" spans="1:11" ht="13.5" x14ac:dyDescent="0.25">
      <c r="A32" s="30" t="s">
        <v>39</v>
      </c>
      <c r="B32" s="66">
        <f>SUM(B28:B31)</f>
        <v>29574574</v>
      </c>
      <c r="C32" s="66">
        <f t="shared" ref="C32:K32" si="5">SUM(C28:C31)</f>
        <v>0</v>
      </c>
      <c r="D32" s="67">
        <f t="shared" si="5"/>
        <v>34197</v>
      </c>
      <c r="E32" s="68">
        <f t="shared" si="5"/>
        <v>34518783</v>
      </c>
      <c r="F32" s="66">
        <f t="shared" si="5"/>
        <v>65716665</v>
      </c>
      <c r="G32" s="69">
        <f t="shared" si="5"/>
        <v>65716665</v>
      </c>
      <c r="H32" s="70">
        <f t="shared" si="5"/>
        <v>0</v>
      </c>
      <c r="I32" s="68">
        <f t="shared" si="5"/>
        <v>51354159</v>
      </c>
      <c r="J32" s="66">
        <f t="shared" si="5"/>
        <v>54663694</v>
      </c>
      <c r="K32" s="69">
        <f t="shared" si="5"/>
        <v>40173651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74801438</v>
      </c>
      <c r="C35" s="17">
        <v>96136569</v>
      </c>
      <c r="D35" s="21">
        <v>105021680</v>
      </c>
      <c r="E35" s="22">
        <v>60215643</v>
      </c>
      <c r="F35" s="17">
        <v>20236762</v>
      </c>
      <c r="G35" s="23">
        <v>20236762</v>
      </c>
      <c r="H35" s="19">
        <v>188100753</v>
      </c>
      <c r="I35" s="22">
        <v>97332122</v>
      </c>
      <c r="J35" s="17">
        <v>135101706</v>
      </c>
      <c r="K35" s="23">
        <v>185171615</v>
      </c>
    </row>
    <row r="36" spans="1:11" ht="13.5" x14ac:dyDescent="0.25">
      <c r="A36" s="20" t="s">
        <v>42</v>
      </c>
      <c r="B36" s="17">
        <v>689359766</v>
      </c>
      <c r="C36" s="17">
        <v>874693037</v>
      </c>
      <c r="D36" s="21">
        <v>855755154</v>
      </c>
      <c r="E36" s="22">
        <v>848666733</v>
      </c>
      <c r="F36" s="17">
        <v>879864615</v>
      </c>
      <c r="G36" s="23">
        <v>879864615</v>
      </c>
      <c r="H36" s="19">
        <v>862402670</v>
      </c>
      <c r="I36" s="22">
        <v>862819962</v>
      </c>
      <c r="J36" s="17">
        <v>863488182</v>
      </c>
      <c r="K36" s="23">
        <v>-22650329</v>
      </c>
    </row>
    <row r="37" spans="1:11" ht="13.5" x14ac:dyDescent="0.25">
      <c r="A37" s="20" t="s">
        <v>43</v>
      </c>
      <c r="B37" s="17">
        <v>98437136</v>
      </c>
      <c r="C37" s="17">
        <v>122929988</v>
      </c>
      <c r="D37" s="21">
        <v>129049083</v>
      </c>
      <c r="E37" s="22">
        <v>79429225</v>
      </c>
      <c r="F37" s="17">
        <v>22712774</v>
      </c>
      <c r="G37" s="23">
        <v>22712774</v>
      </c>
      <c r="H37" s="19">
        <v>126042318</v>
      </c>
      <c r="I37" s="22">
        <v>79451290</v>
      </c>
      <c r="J37" s="17">
        <v>91917371</v>
      </c>
      <c r="K37" s="23">
        <v>105138743</v>
      </c>
    </row>
    <row r="38" spans="1:11" ht="13.5" x14ac:dyDescent="0.25">
      <c r="A38" s="20" t="s">
        <v>44</v>
      </c>
      <c r="B38" s="17">
        <v>26911000</v>
      </c>
      <c r="C38" s="17">
        <v>33843718</v>
      </c>
      <c r="D38" s="21">
        <v>61406370</v>
      </c>
      <c r="E38" s="22">
        <v>61314676</v>
      </c>
      <c r="F38" s="17">
        <v>61314676</v>
      </c>
      <c r="G38" s="23">
        <v>61314676</v>
      </c>
      <c r="H38" s="19">
        <v>59952458</v>
      </c>
      <c r="I38" s="22">
        <v>64838114</v>
      </c>
      <c r="J38" s="17">
        <v>64648770</v>
      </c>
      <c r="K38" s="23">
        <v>7389024</v>
      </c>
    </row>
    <row r="39" spans="1:11" ht="13.5" x14ac:dyDescent="0.25">
      <c r="A39" s="20" t="s">
        <v>45</v>
      </c>
      <c r="B39" s="17">
        <v>605051835</v>
      </c>
      <c r="C39" s="17">
        <v>856575764</v>
      </c>
      <c r="D39" s="21">
        <v>810052682</v>
      </c>
      <c r="E39" s="22">
        <v>768138475</v>
      </c>
      <c r="F39" s="17">
        <v>768138475</v>
      </c>
      <c r="G39" s="23">
        <v>768138475</v>
      </c>
      <c r="H39" s="19">
        <v>770032366</v>
      </c>
      <c r="I39" s="22">
        <v>789653110</v>
      </c>
      <c r="J39" s="17">
        <v>789653110</v>
      </c>
      <c r="K39" s="23">
        <v>0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224139259</v>
      </c>
      <c r="C42" s="17">
        <v>219308417</v>
      </c>
      <c r="D42" s="21">
        <v>199221592</v>
      </c>
      <c r="E42" s="22">
        <v>22836659</v>
      </c>
      <c r="F42" s="17">
        <v>20353285</v>
      </c>
      <c r="G42" s="23">
        <v>20353285</v>
      </c>
      <c r="H42" s="19">
        <v>205431108</v>
      </c>
      <c r="I42" s="22">
        <v>86620391</v>
      </c>
      <c r="J42" s="17">
        <v>119931541</v>
      </c>
      <c r="K42" s="23">
        <v>161173649</v>
      </c>
    </row>
    <row r="43" spans="1:11" ht="13.5" x14ac:dyDescent="0.25">
      <c r="A43" s="20" t="s">
        <v>48</v>
      </c>
      <c r="B43" s="17">
        <v>-2883553</v>
      </c>
      <c r="C43" s="17">
        <v>-1708647</v>
      </c>
      <c r="D43" s="21">
        <v>-20631834</v>
      </c>
      <c r="E43" s="22">
        <v>-34518783</v>
      </c>
      <c r="F43" s="17">
        <v>-65716665</v>
      </c>
      <c r="G43" s="23">
        <v>-65716665</v>
      </c>
      <c r="H43" s="19">
        <v>-31038841</v>
      </c>
      <c r="I43" s="22">
        <v>-64143385</v>
      </c>
      <c r="J43" s="17">
        <v>-64341510</v>
      </c>
      <c r="K43" s="23">
        <v>-51156221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-1048000</v>
      </c>
      <c r="F44" s="17">
        <v>-1048000</v>
      </c>
      <c r="G44" s="23">
        <v>-1048000</v>
      </c>
      <c r="H44" s="19">
        <v>0</v>
      </c>
      <c r="I44" s="22">
        <v>-1154000</v>
      </c>
      <c r="J44" s="17">
        <v>-1200000</v>
      </c>
      <c r="K44" s="23">
        <v>0</v>
      </c>
    </row>
    <row r="45" spans="1:11" ht="13.5" x14ac:dyDescent="0.25">
      <c r="A45" s="30" t="s">
        <v>50</v>
      </c>
      <c r="B45" s="66">
        <v>230929100</v>
      </c>
      <c r="C45" s="66">
        <v>243744108</v>
      </c>
      <c r="D45" s="67">
        <v>200015551</v>
      </c>
      <c r="E45" s="68">
        <v>3893932</v>
      </c>
      <c r="F45" s="66">
        <v>-29787324</v>
      </c>
      <c r="G45" s="69">
        <v>-29787324</v>
      </c>
      <c r="H45" s="70">
        <v>184885996</v>
      </c>
      <c r="I45" s="68">
        <v>37947062</v>
      </c>
      <c r="J45" s="66">
        <v>71014087</v>
      </c>
      <c r="K45" s="69">
        <v>110017428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26144341</v>
      </c>
      <c r="C48" s="17">
        <v>21233728</v>
      </c>
      <c r="D48" s="21">
        <v>10719800</v>
      </c>
      <c r="E48" s="22">
        <v>2811382</v>
      </c>
      <c r="F48" s="17">
        <v>-30869874</v>
      </c>
      <c r="G48" s="23">
        <v>-30869874</v>
      </c>
      <c r="H48" s="19">
        <v>41476113</v>
      </c>
      <c r="I48" s="22">
        <v>37917062</v>
      </c>
      <c r="J48" s="17">
        <v>70982707</v>
      </c>
      <c r="K48" s="23">
        <v>109984605</v>
      </c>
    </row>
    <row r="49" spans="1:11" ht="13.5" x14ac:dyDescent="0.25">
      <c r="A49" s="20" t="s">
        <v>53</v>
      </c>
      <c r="B49" s="17">
        <f>+B75</f>
        <v>52137757.719592482</v>
      </c>
      <c r="C49" s="17">
        <f t="shared" ref="C49:K49" si="6">+C75</f>
        <v>57768684.283246152</v>
      </c>
      <c r="D49" s="21">
        <f t="shared" si="6"/>
        <v>33791038.342378862</v>
      </c>
      <c r="E49" s="22">
        <f t="shared" si="6"/>
        <v>16883589.742588572</v>
      </c>
      <c r="F49" s="17">
        <f t="shared" si="6"/>
        <v>-34715013.321314603</v>
      </c>
      <c r="G49" s="23">
        <f t="shared" si="6"/>
        <v>-34715013.321314603</v>
      </c>
      <c r="H49" s="19">
        <f t="shared" si="6"/>
        <v>-1205337.1331940666</v>
      </c>
      <c r="I49" s="22">
        <f t="shared" si="6"/>
        <v>13436557.546320021</v>
      </c>
      <c r="J49" s="17">
        <f t="shared" si="6"/>
        <v>20935936.536338061</v>
      </c>
      <c r="K49" s="23">
        <f t="shared" si="6"/>
        <v>33800308.493693165</v>
      </c>
    </row>
    <row r="50" spans="1:11" ht="13.5" x14ac:dyDescent="0.25">
      <c r="A50" s="30" t="s">
        <v>54</v>
      </c>
      <c r="B50" s="66">
        <f>+B48-B49</f>
        <v>-25993416.719592482</v>
      </c>
      <c r="C50" s="66">
        <f t="shared" ref="C50:K50" si="7">+C48-C49</f>
        <v>-36534956.283246152</v>
      </c>
      <c r="D50" s="67">
        <f t="shared" si="7"/>
        <v>-23071238.342378862</v>
      </c>
      <c r="E50" s="68">
        <f t="shared" si="7"/>
        <v>-14072207.742588572</v>
      </c>
      <c r="F50" s="66">
        <f t="shared" si="7"/>
        <v>3845139.3213146031</v>
      </c>
      <c r="G50" s="69">
        <f t="shared" si="7"/>
        <v>3845139.3213146031</v>
      </c>
      <c r="H50" s="70">
        <f t="shared" si="7"/>
        <v>42681450.133194067</v>
      </c>
      <c r="I50" s="68">
        <f t="shared" si="7"/>
        <v>24480504.453679979</v>
      </c>
      <c r="J50" s="66">
        <f t="shared" si="7"/>
        <v>50046770.463661939</v>
      </c>
      <c r="K50" s="69">
        <f t="shared" si="7"/>
        <v>76184296.506306827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614985657</v>
      </c>
      <c r="C53" s="17">
        <v>832046832</v>
      </c>
      <c r="D53" s="21">
        <v>817289614</v>
      </c>
      <c r="E53" s="22">
        <v>797427438</v>
      </c>
      <c r="F53" s="17">
        <v>828625320</v>
      </c>
      <c r="G53" s="23">
        <v>828625320</v>
      </c>
      <c r="H53" s="19">
        <v>867055513</v>
      </c>
      <c r="I53" s="22">
        <v>811580667</v>
      </c>
      <c r="J53" s="17">
        <v>812248887</v>
      </c>
      <c r="K53" s="23">
        <v>-22650329</v>
      </c>
    </row>
    <row r="54" spans="1:11" ht="13.5" x14ac:dyDescent="0.25">
      <c r="A54" s="20" t="s">
        <v>57</v>
      </c>
      <c r="B54" s="17">
        <v>645615</v>
      </c>
      <c r="C54" s="17">
        <v>56449094</v>
      </c>
      <c r="D54" s="21">
        <v>62048240</v>
      </c>
      <c r="E54" s="22">
        <v>56303704</v>
      </c>
      <c r="F54" s="17">
        <v>56303704</v>
      </c>
      <c r="G54" s="23">
        <v>56303704</v>
      </c>
      <c r="H54" s="19">
        <v>42227787</v>
      </c>
      <c r="I54" s="22">
        <v>59062585</v>
      </c>
      <c r="J54" s="17">
        <v>61779466</v>
      </c>
      <c r="K54" s="23">
        <v>64621322</v>
      </c>
    </row>
    <row r="55" spans="1:11" ht="13.5" x14ac:dyDescent="0.25">
      <c r="A55" s="20" t="s">
        <v>58</v>
      </c>
      <c r="B55" s="17">
        <v>26426569</v>
      </c>
      <c r="C55" s="17">
        <v>17540242</v>
      </c>
      <c r="D55" s="21">
        <v>0</v>
      </c>
      <c r="E55" s="22">
        <v>21090957</v>
      </c>
      <c r="F55" s="17">
        <v>53766737</v>
      </c>
      <c r="G55" s="23">
        <v>53766737</v>
      </c>
      <c r="H55" s="19">
        <v>28079764</v>
      </c>
      <c r="I55" s="22">
        <v>35934827</v>
      </c>
      <c r="J55" s="17">
        <v>34879520</v>
      </c>
      <c r="K55" s="23">
        <v>15533651</v>
      </c>
    </row>
    <row r="56" spans="1:11" ht="13.5" x14ac:dyDescent="0.25">
      <c r="A56" s="20" t="s">
        <v>59</v>
      </c>
      <c r="B56" s="17">
        <v>1747995</v>
      </c>
      <c r="C56" s="17">
        <v>2159951</v>
      </c>
      <c r="D56" s="21">
        <v>1735704</v>
      </c>
      <c r="E56" s="22">
        <v>2204508</v>
      </c>
      <c r="F56" s="17">
        <v>4510255</v>
      </c>
      <c r="G56" s="23">
        <v>4510255</v>
      </c>
      <c r="H56" s="19">
        <v>3143971</v>
      </c>
      <c r="I56" s="22">
        <v>4088215</v>
      </c>
      <c r="J56" s="17">
        <v>3783036</v>
      </c>
      <c r="K56" s="23">
        <v>3958373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-31102102</v>
      </c>
      <c r="C59" s="17">
        <v>-30499755</v>
      </c>
      <c r="D59" s="21">
        <v>-32799402</v>
      </c>
      <c r="E59" s="22">
        <v>23666741</v>
      </c>
      <c r="F59" s="17">
        <v>23666741</v>
      </c>
      <c r="G59" s="23">
        <v>23666741</v>
      </c>
      <c r="H59" s="19">
        <v>13889396</v>
      </c>
      <c r="I59" s="22">
        <v>24826411</v>
      </c>
      <c r="J59" s="17">
        <v>25968426</v>
      </c>
      <c r="K59" s="23">
        <v>27162974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358</v>
      </c>
      <c r="C63" s="86">
        <v>358</v>
      </c>
      <c r="D63" s="87">
        <v>358</v>
      </c>
      <c r="E63" s="85">
        <v>358</v>
      </c>
      <c r="F63" s="86">
        <v>358</v>
      </c>
      <c r="G63" s="87">
        <v>358</v>
      </c>
      <c r="H63" s="88">
        <v>358</v>
      </c>
      <c r="I63" s="85">
        <v>358</v>
      </c>
      <c r="J63" s="86">
        <v>358</v>
      </c>
      <c r="K63" s="87">
        <v>358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119</v>
      </c>
      <c r="B70" s="5">
        <f>IF(ISERROR(B71/B72),0,(B71/B72))</f>
        <v>0.936199301046864</v>
      </c>
      <c r="C70" s="5">
        <f t="shared" ref="C70:K70" si="8">IF(ISERROR(C71/C72),0,(C71/C72))</f>
        <v>0.92408395581782654</v>
      </c>
      <c r="D70" s="5">
        <f t="shared" si="8"/>
        <v>1.003080785206754</v>
      </c>
      <c r="E70" s="5">
        <f t="shared" si="8"/>
        <v>1.05620538134619</v>
      </c>
      <c r="F70" s="5">
        <f t="shared" si="8"/>
        <v>1.1005950708789889</v>
      </c>
      <c r="G70" s="5">
        <f t="shared" si="8"/>
        <v>1.1005950708789889</v>
      </c>
      <c r="H70" s="5">
        <f t="shared" si="8"/>
        <v>0.7346430717244542</v>
      </c>
      <c r="I70" s="5">
        <f t="shared" si="8"/>
        <v>1.0816057750763057</v>
      </c>
      <c r="J70" s="5">
        <f t="shared" si="8"/>
        <v>1.0697058255914969</v>
      </c>
      <c r="K70" s="5">
        <f t="shared" si="8"/>
        <v>0.88186950775580575</v>
      </c>
    </row>
    <row r="71" spans="1:11" hidden="1" x14ac:dyDescent="0.2">
      <c r="A71" s="1" t="s">
        <v>120</v>
      </c>
      <c r="B71" s="2">
        <f>+B83</f>
        <v>158809871</v>
      </c>
      <c r="C71" s="2">
        <f t="shared" ref="C71:K71" si="9">+C83</f>
        <v>162111992</v>
      </c>
      <c r="D71" s="2">
        <f t="shared" si="9"/>
        <v>171274392</v>
      </c>
      <c r="E71" s="2">
        <f t="shared" si="9"/>
        <v>244737917</v>
      </c>
      <c r="F71" s="2">
        <f t="shared" si="9"/>
        <v>242553543</v>
      </c>
      <c r="G71" s="2">
        <f t="shared" si="9"/>
        <v>242553543</v>
      </c>
      <c r="H71" s="2">
        <f t="shared" si="9"/>
        <v>147991529</v>
      </c>
      <c r="I71" s="2">
        <f t="shared" si="9"/>
        <v>273091605</v>
      </c>
      <c r="J71" s="2">
        <f t="shared" si="9"/>
        <v>315198896</v>
      </c>
      <c r="K71" s="2">
        <f t="shared" si="9"/>
        <v>303912227</v>
      </c>
    </row>
    <row r="72" spans="1:11" hidden="1" x14ac:dyDescent="0.2">
      <c r="A72" s="1" t="s">
        <v>121</v>
      </c>
      <c r="B72" s="2">
        <f>+B77</f>
        <v>169632546</v>
      </c>
      <c r="C72" s="2">
        <f t="shared" ref="C72:K72" si="10">+C77</f>
        <v>175429939</v>
      </c>
      <c r="D72" s="2">
        <f t="shared" si="10"/>
        <v>170748353</v>
      </c>
      <c r="E72" s="2">
        <f t="shared" si="10"/>
        <v>231714325</v>
      </c>
      <c r="F72" s="2">
        <f t="shared" si="10"/>
        <v>220383999</v>
      </c>
      <c r="G72" s="2">
        <f t="shared" si="10"/>
        <v>220383999</v>
      </c>
      <c r="H72" s="2">
        <f t="shared" si="10"/>
        <v>201446845</v>
      </c>
      <c r="I72" s="2">
        <f t="shared" si="10"/>
        <v>252487192</v>
      </c>
      <c r="J72" s="2">
        <f t="shared" si="10"/>
        <v>294659418</v>
      </c>
      <c r="K72" s="2">
        <f t="shared" si="10"/>
        <v>344622673</v>
      </c>
    </row>
    <row r="73" spans="1:11" hidden="1" x14ac:dyDescent="0.2">
      <c r="A73" s="1" t="s">
        <v>122</v>
      </c>
      <c r="B73" s="2">
        <f>+B74</f>
        <v>-5533141.8333333321</v>
      </c>
      <c r="C73" s="2">
        <f t="shared" ref="C73:K73" si="11">+(C78+C80+C81+C82)-(B78+B80+B81+B82)</f>
        <v>-5329659</v>
      </c>
      <c r="D73" s="2">
        <f t="shared" si="11"/>
        <v>3082258</v>
      </c>
      <c r="E73" s="2">
        <f t="shared" si="11"/>
        <v>12715072</v>
      </c>
      <c r="F73" s="2">
        <f>+(F78+F80+F81+F82)-(D78+D80+D81+D82)</f>
        <v>5904777</v>
      </c>
      <c r="G73" s="2">
        <f>+(G78+G80+G81+G82)-(D78+D80+D81+D82)</f>
        <v>5904777</v>
      </c>
      <c r="H73" s="2">
        <f>+(H78+H80+H81+H82)-(D78+D80+D81+D82)</f>
        <v>32887776</v>
      </c>
      <c r="I73" s="2">
        <f>+(I78+I80+I81+I82)-(E78+E80+E81+E82)</f>
        <v>-1802101</v>
      </c>
      <c r="J73" s="2">
        <f t="shared" si="11"/>
        <v>5890355</v>
      </c>
      <c r="K73" s="2">
        <f t="shared" si="11"/>
        <v>-7630396</v>
      </c>
    </row>
    <row r="74" spans="1:11" hidden="1" x14ac:dyDescent="0.2">
      <c r="A74" s="1" t="s">
        <v>123</v>
      </c>
      <c r="B74" s="2">
        <f>+TREND(C74:E74)</f>
        <v>-5533141.8333333321</v>
      </c>
      <c r="C74" s="2">
        <f>+C73</f>
        <v>-5329659</v>
      </c>
      <c r="D74" s="2">
        <f t="shared" ref="D74:K74" si="12">+D73</f>
        <v>3082258</v>
      </c>
      <c r="E74" s="2">
        <f t="shared" si="12"/>
        <v>12715072</v>
      </c>
      <c r="F74" s="2">
        <f t="shared" si="12"/>
        <v>5904777</v>
      </c>
      <c r="G74" s="2">
        <f t="shared" si="12"/>
        <v>5904777</v>
      </c>
      <c r="H74" s="2">
        <f t="shared" si="12"/>
        <v>32887776</v>
      </c>
      <c r="I74" s="2">
        <f t="shared" si="12"/>
        <v>-1802101</v>
      </c>
      <c r="J74" s="2">
        <f t="shared" si="12"/>
        <v>5890355</v>
      </c>
      <c r="K74" s="2">
        <f t="shared" si="12"/>
        <v>-7630396</v>
      </c>
    </row>
    <row r="75" spans="1:11" hidden="1" x14ac:dyDescent="0.2">
      <c r="A75" s="1" t="s">
        <v>124</v>
      </c>
      <c r="B75" s="2">
        <f>+B84-(((B80+B81+B82+B78)*B70)-B79)</f>
        <v>52137757.719592482</v>
      </c>
      <c r="C75" s="2">
        <f t="shared" ref="C75:K75" si="13">+C84-(((C80+C81+C82+C78)*C70)-C79)</f>
        <v>57768684.283246152</v>
      </c>
      <c r="D75" s="2">
        <f t="shared" si="13"/>
        <v>33791038.342378862</v>
      </c>
      <c r="E75" s="2">
        <f t="shared" si="13"/>
        <v>16883589.742588572</v>
      </c>
      <c r="F75" s="2">
        <f t="shared" si="13"/>
        <v>-34715013.321314603</v>
      </c>
      <c r="G75" s="2">
        <f t="shared" si="13"/>
        <v>-34715013.321314603</v>
      </c>
      <c r="H75" s="2">
        <f t="shared" si="13"/>
        <v>-1205337.1331940666</v>
      </c>
      <c r="I75" s="2">
        <f t="shared" si="13"/>
        <v>13436557.546320021</v>
      </c>
      <c r="J75" s="2">
        <f t="shared" si="13"/>
        <v>20935936.536338061</v>
      </c>
      <c r="K75" s="2">
        <f t="shared" si="13"/>
        <v>33800308.493693165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169632546</v>
      </c>
      <c r="C77" s="3">
        <v>175429939</v>
      </c>
      <c r="D77" s="3">
        <v>170748353</v>
      </c>
      <c r="E77" s="3">
        <v>231714325</v>
      </c>
      <c r="F77" s="3">
        <v>220383999</v>
      </c>
      <c r="G77" s="3">
        <v>220383999</v>
      </c>
      <c r="H77" s="3">
        <v>201446845</v>
      </c>
      <c r="I77" s="3">
        <v>252487192</v>
      </c>
      <c r="J77" s="3">
        <v>294659418</v>
      </c>
      <c r="K77" s="3">
        <v>344622673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41181998</v>
      </c>
      <c r="C79" s="3">
        <v>42033375</v>
      </c>
      <c r="D79" s="3">
        <v>64319142</v>
      </c>
      <c r="E79" s="3">
        <v>56322476</v>
      </c>
      <c r="F79" s="3">
        <v>35899658</v>
      </c>
      <c r="G79" s="3">
        <v>35899658</v>
      </c>
      <c r="H79" s="3">
        <v>19196671</v>
      </c>
      <c r="I79" s="3">
        <v>58199872</v>
      </c>
      <c r="J79" s="3">
        <v>66078212</v>
      </c>
      <c r="K79" s="3">
        <v>67295042</v>
      </c>
    </row>
    <row r="80" spans="1:11" hidden="1" x14ac:dyDescent="0.2">
      <c r="A80" s="1" t="s">
        <v>71</v>
      </c>
      <c r="B80" s="3">
        <v>13173602</v>
      </c>
      <c r="C80" s="3">
        <v>-3129610</v>
      </c>
      <c r="D80" s="3">
        <v>31830142</v>
      </c>
      <c r="E80" s="3">
        <v>25279290</v>
      </c>
      <c r="F80" s="3">
        <v>17536496</v>
      </c>
      <c r="G80" s="3">
        <v>17536496</v>
      </c>
      <c r="H80" s="3">
        <v>47339983</v>
      </c>
      <c r="I80" s="3">
        <v>21582784</v>
      </c>
      <c r="J80" s="3">
        <v>26415041</v>
      </c>
      <c r="K80" s="3">
        <v>15743337</v>
      </c>
    </row>
    <row r="81" spans="1:11" hidden="1" x14ac:dyDescent="0.2">
      <c r="A81" s="1" t="s">
        <v>72</v>
      </c>
      <c r="B81" s="3">
        <v>29919119</v>
      </c>
      <c r="C81" s="3">
        <v>40892672</v>
      </c>
      <c r="D81" s="3">
        <v>9015178</v>
      </c>
      <c r="E81" s="3">
        <v>28281102</v>
      </c>
      <c r="F81" s="3">
        <v>29213601</v>
      </c>
      <c r="G81" s="3">
        <v>29213601</v>
      </c>
      <c r="H81" s="3">
        <v>26393113</v>
      </c>
      <c r="I81" s="3">
        <v>30175507</v>
      </c>
      <c r="J81" s="3">
        <v>31233605</v>
      </c>
      <c r="K81" s="3">
        <v>34274913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158809871</v>
      </c>
      <c r="C83" s="3">
        <v>162111992</v>
      </c>
      <c r="D83" s="3">
        <v>171274392</v>
      </c>
      <c r="E83" s="3">
        <v>244737917</v>
      </c>
      <c r="F83" s="3">
        <v>242553543</v>
      </c>
      <c r="G83" s="3">
        <v>242553543</v>
      </c>
      <c r="H83" s="3">
        <v>147991529</v>
      </c>
      <c r="I83" s="3">
        <v>273091605</v>
      </c>
      <c r="J83" s="3">
        <v>315198896</v>
      </c>
      <c r="K83" s="3">
        <v>303912227</v>
      </c>
    </row>
    <row r="84" spans="1:11" hidden="1" x14ac:dyDescent="0.2">
      <c r="A84" s="1" t="s">
        <v>75</v>
      </c>
      <c r="B84" s="3">
        <v>51299135</v>
      </c>
      <c r="C84" s="3">
        <v>50631549</v>
      </c>
      <c r="D84" s="3">
        <v>10443052</v>
      </c>
      <c r="E84" s="3">
        <v>17131888</v>
      </c>
      <c r="F84" s="3">
        <v>-19161745</v>
      </c>
      <c r="G84" s="3">
        <v>-19161745</v>
      </c>
      <c r="H84" s="3">
        <v>33765500</v>
      </c>
      <c r="I84" s="3">
        <v>11218752</v>
      </c>
      <c r="J84" s="3">
        <v>16524817</v>
      </c>
      <c r="K84" s="3">
        <v>10614836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79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100706679</v>
      </c>
      <c r="C5" s="17">
        <v>100918398</v>
      </c>
      <c r="D5" s="21">
        <v>107449663</v>
      </c>
      <c r="E5" s="22">
        <v>114122407</v>
      </c>
      <c r="F5" s="17">
        <v>124334307</v>
      </c>
      <c r="G5" s="23">
        <v>124334307</v>
      </c>
      <c r="H5" s="19">
        <v>106290175</v>
      </c>
      <c r="I5" s="22">
        <v>137736324</v>
      </c>
      <c r="J5" s="17">
        <v>143245773</v>
      </c>
      <c r="K5" s="23">
        <v>143245773</v>
      </c>
    </row>
    <row r="6" spans="1:11" ht="13.5" x14ac:dyDescent="0.25">
      <c r="A6" s="20" t="s">
        <v>18</v>
      </c>
      <c r="B6" s="17">
        <v>266548873</v>
      </c>
      <c r="C6" s="17">
        <v>302473541</v>
      </c>
      <c r="D6" s="21">
        <v>336677768</v>
      </c>
      <c r="E6" s="22">
        <v>402513217</v>
      </c>
      <c r="F6" s="17">
        <v>433230086</v>
      </c>
      <c r="G6" s="23">
        <v>433230086</v>
      </c>
      <c r="H6" s="19">
        <v>406126392</v>
      </c>
      <c r="I6" s="22">
        <v>457294104</v>
      </c>
      <c r="J6" s="17">
        <v>476106880</v>
      </c>
      <c r="K6" s="23">
        <v>504635559</v>
      </c>
    </row>
    <row r="7" spans="1:11" ht="13.5" x14ac:dyDescent="0.25">
      <c r="A7" s="20" t="s">
        <v>19</v>
      </c>
      <c r="B7" s="17">
        <v>829410</v>
      </c>
      <c r="C7" s="17">
        <v>767214</v>
      </c>
      <c r="D7" s="21">
        <v>3837845</v>
      </c>
      <c r="E7" s="22">
        <v>3800000</v>
      </c>
      <c r="F7" s="17">
        <v>6511624</v>
      </c>
      <c r="G7" s="23">
        <v>6511624</v>
      </c>
      <c r="H7" s="19">
        <v>13593558</v>
      </c>
      <c r="I7" s="22">
        <v>6491668</v>
      </c>
      <c r="J7" s="17">
        <v>7158286</v>
      </c>
      <c r="K7" s="23">
        <v>8286912</v>
      </c>
    </row>
    <row r="8" spans="1:11" ht="13.5" x14ac:dyDescent="0.25">
      <c r="A8" s="20" t="s">
        <v>20</v>
      </c>
      <c r="B8" s="17">
        <v>126482008</v>
      </c>
      <c r="C8" s="17">
        <v>119244417</v>
      </c>
      <c r="D8" s="21">
        <v>124634482</v>
      </c>
      <c r="E8" s="22">
        <v>127656776</v>
      </c>
      <c r="F8" s="17">
        <v>138636852</v>
      </c>
      <c r="G8" s="23">
        <v>138636852</v>
      </c>
      <c r="H8" s="19">
        <v>133834201</v>
      </c>
      <c r="I8" s="22">
        <v>175918916</v>
      </c>
      <c r="J8" s="17">
        <v>167999534</v>
      </c>
      <c r="K8" s="23">
        <v>156374106</v>
      </c>
    </row>
    <row r="9" spans="1:11" ht="13.5" x14ac:dyDescent="0.25">
      <c r="A9" s="20" t="s">
        <v>21</v>
      </c>
      <c r="B9" s="17">
        <v>25312781</v>
      </c>
      <c r="C9" s="17">
        <v>51523467</v>
      </c>
      <c r="D9" s="21">
        <v>71410104</v>
      </c>
      <c r="E9" s="22">
        <v>93879539</v>
      </c>
      <c r="F9" s="17">
        <v>85740217</v>
      </c>
      <c r="G9" s="23">
        <v>85740217</v>
      </c>
      <c r="H9" s="19">
        <v>83133672</v>
      </c>
      <c r="I9" s="22">
        <v>100733744</v>
      </c>
      <c r="J9" s="17">
        <v>92027287</v>
      </c>
      <c r="K9" s="23">
        <v>81789091</v>
      </c>
    </row>
    <row r="10" spans="1:11" ht="25.5" x14ac:dyDescent="0.2">
      <c r="A10" s="24" t="s">
        <v>115</v>
      </c>
      <c r="B10" s="25">
        <f>SUM(B5:B9)</f>
        <v>519879751</v>
      </c>
      <c r="C10" s="26">
        <f t="shared" ref="C10:K10" si="0">SUM(C5:C9)</f>
        <v>574927037</v>
      </c>
      <c r="D10" s="27">
        <f t="shared" si="0"/>
        <v>644009862</v>
      </c>
      <c r="E10" s="25">
        <f t="shared" si="0"/>
        <v>741971939</v>
      </c>
      <c r="F10" s="26">
        <f t="shared" si="0"/>
        <v>788453086</v>
      </c>
      <c r="G10" s="28">
        <f t="shared" si="0"/>
        <v>788453086</v>
      </c>
      <c r="H10" s="29">
        <f t="shared" si="0"/>
        <v>742977998</v>
      </c>
      <c r="I10" s="25">
        <f t="shared" si="0"/>
        <v>878174756</v>
      </c>
      <c r="J10" s="26">
        <f t="shared" si="0"/>
        <v>886537760</v>
      </c>
      <c r="K10" s="28">
        <f t="shared" si="0"/>
        <v>894331441</v>
      </c>
    </row>
    <row r="11" spans="1:11" ht="13.5" x14ac:dyDescent="0.25">
      <c r="A11" s="20" t="s">
        <v>22</v>
      </c>
      <c r="B11" s="17">
        <v>208026293</v>
      </c>
      <c r="C11" s="17">
        <v>199534081</v>
      </c>
      <c r="D11" s="21">
        <v>199396135</v>
      </c>
      <c r="E11" s="22">
        <v>247242651</v>
      </c>
      <c r="F11" s="17">
        <v>247722527</v>
      </c>
      <c r="G11" s="23">
        <v>247722527</v>
      </c>
      <c r="H11" s="19">
        <v>215584343</v>
      </c>
      <c r="I11" s="22">
        <v>255407624</v>
      </c>
      <c r="J11" s="17">
        <v>255407628</v>
      </c>
      <c r="K11" s="23">
        <v>255407628</v>
      </c>
    </row>
    <row r="12" spans="1:11" ht="13.5" x14ac:dyDescent="0.25">
      <c r="A12" s="20" t="s">
        <v>23</v>
      </c>
      <c r="B12" s="17">
        <v>11398481</v>
      </c>
      <c r="C12" s="17">
        <v>11169060</v>
      </c>
      <c r="D12" s="21">
        <v>11998232</v>
      </c>
      <c r="E12" s="22">
        <v>14389200</v>
      </c>
      <c r="F12" s="17">
        <v>14389200</v>
      </c>
      <c r="G12" s="23">
        <v>14389200</v>
      </c>
      <c r="H12" s="19">
        <v>12894758</v>
      </c>
      <c r="I12" s="22">
        <v>15253188</v>
      </c>
      <c r="J12" s="17">
        <v>15253188</v>
      </c>
      <c r="K12" s="23">
        <v>15253188</v>
      </c>
    </row>
    <row r="13" spans="1:11" ht="13.5" x14ac:dyDescent="0.25">
      <c r="A13" s="20" t="s">
        <v>24</v>
      </c>
      <c r="B13" s="17">
        <v>36631714</v>
      </c>
      <c r="C13" s="17">
        <v>37131852</v>
      </c>
      <c r="D13" s="21">
        <v>31656048</v>
      </c>
      <c r="E13" s="22">
        <v>35275176</v>
      </c>
      <c r="F13" s="17">
        <v>35275176</v>
      </c>
      <c r="G13" s="23">
        <v>35275176</v>
      </c>
      <c r="H13" s="19">
        <v>0</v>
      </c>
      <c r="I13" s="22">
        <v>37391700</v>
      </c>
      <c r="J13" s="17">
        <v>37391700</v>
      </c>
      <c r="K13" s="23">
        <v>37391700</v>
      </c>
    </row>
    <row r="14" spans="1:11" ht="13.5" x14ac:dyDescent="0.25">
      <c r="A14" s="20" t="s">
        <v>25</v>
      </c>
      <c r="B14" s="17">
        <v>20226802</v>
      </c>
      <c r="C14" s="17">
        <v>10237175</v>
      </c>
      <c r="D14" s="21">
        <v>16652379</v>
      </c>
      <c r="E14" s="22">
        <v>6969000</v>
      </c>
      <c r="F14" s="17">
        <v>6969000</v>
      </c>
      <c r="G14" s="23">
        <v>6969000</v>
      </c>
      <c r="H14" s="19">
        <v>7911389</v>
      </c>
      <c r="I14" s="22">
        <v>6969000</v>
      </c>
      <c r="J14" s="17">
        <v>6969000</v>
      </c>
      <c r="K14" s="23">
        <v>6969000</v>
      </c>
    </row>
    <row r="15" spans="1:11" ht="13.5" x14ac:dyDescent="0.25">
      <c r="A15" s="20" t="s">
        <v>26</v>
      </c>
      <c r="B15" s="17">
        <v>123148963</v>
      </c>
      <c r="C15" s="17">
        <v>156281417</v>
      </c>
      <c r="D15" s="21">
        <v>163310253</v>
      </c>
      <c r="E15" s="22">
        <v>198309001</v>
      </c>
      <c r="F15" s="17">
        <v>212846368</v>
      </c>
      <c r="G15" s="23">
        <v>212846368</v>
      </c>
      <c r="H15" s="19">
        <v>154084414</v>
      </c>
      <c r="I15" s="22">
        <v>229493328</v>
      </c>
      <c r="J15" s="17">
        <v>229493328</v>
      </c>
      <c r="K15" s="23">
        <v>229493328</v>
      </c>
    </row>
    <row r="16" spans="1:11" ht="13.5" x14ac:dyDescent="0.25">
      <c r="A16" s="20" t="s">
        <v>27</v>
      </c>
      <c r="B16" s="17">
        <v>990060</v>
      </c>
      <c r="C16" s="17">
        <v>0</v>
      </c>
      <c r="D16" s="21">
        <v>0</v>
      </c>
      <c r="E16" s="22">
        <v>992000</v>
      </c>
      <c r="F16" s="17">
        <v>500000</v>
      </c>
      <c r="G16" s="23">
        <v>500000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188082784</v>
      </c>
      <c r="C17" s="17">
        <v>236642729</v>
      </c>
      <c r="D17" s="21">
        <v>258245805</v>
      </c>
      <c r="E17" s="22">
        <v>181726073</v>
      </c>
      <c r="F17" s="17">
        <v>246450064</v>
      </c>
      <c r="G17" s="23">
        <v>246450064</v>
      </c>
      <c r="H17" s="19">
        <v>82343151</v>
      </c>
      <c r="I17" s="22">
        <v>256961832</v>
      </c>
      <c r="J17" s="17">
        <v>263533682</v>
      </c>
      <c r="K17" s="23">
        <v>256961832</v>
      </c>
    </row>
    <row r="18" spans="1:11" ht="13.5" x14ac:dyDescent="0.25">
      <c r="A18" s="30" t="s">
        <v>29</v>
      </c>
      <c r="B18" s="31">
        <f>SUM(B11:B17)</f>
        <v>588505097</v>
      </c>
      <c r="C18" s="32">
        <f t="shared" ref="C18:K18" si="1">SUM(C11:C17)</f>
        <v>650996314</v>
      </c>
      <c r="D18" s="33">
        <f t="shared" si="1"/>
        <v>681258852</v>
      </c>
      <c r="E18" s="31">
        <f t="shared" si="1"/>
        <v>684903101</v>
      </c>
      <c r="F18" s="32">
        <f t="shared" si="1"/>
        <v>764152335</v>
      </c>
      <c r="G18" s="34">
        <f t="shared" si="1"/>
        <v>764152335</v>
      </c>
      <c r="H18" s="35">
        <f t="shared" si="1"/>
        <v>472818055</v>
      </c>
      <c r="I18" s="31">
        <f t="shared" si="1"/>
        <v>801476672</v>
      </c>
      <c r="J18" s="32">
        <f t="shared" si="1"/>
        <v>808048526</v>
      </c>
      <c r="K18" s="34">
        <f t="shared" si="1"/>
        <v>801476676</v>
      </c>
    </row>
    <row r="19" spans="1:11" ht="13.5" x14ac:dyDescent="0.25">
      <c r="A19" s="30" t="s">
        <v>30</v>
      </c>
      <c r="B19" s="36">
        <f>+B10-B18</f>
        <v>-68625346</v>
      </c>
      <c r="C19" s="37">
        <f t="shared" ref="C19:K19" si="2">+C10-C18</f>
        <v>-76069277</v>
      </c>
      <c r="D19" s="38">
        <f t="shared" si="2"/>
        <v>-37248990</v>
      </c>
      <c r="E19" s="36">
        <f t="shared" si="2"/>
        <v>57068838</v>
      </c>
      <c r="F19" s="37">
        <f t="shared" si="2"/>
        <v>24300751</v>
      </c>
      <c r="G19" s="39">
        <f t="shared" si="2"/>
        <v>24300751</v>
      </c>
      <c r="H19" s="40">
        <f t="shared" si="2"/>
        <v>270159943</v>
      </c>
      <c r="I19" s="36">
        <f t="shared" si="2"/>
        <v>76698084</v>
      </c>
      <c r="J19" s="37">
        <f t="shared" si="2"/>
        <v>78489234</v>
      </c>
      <c r="K19" s="39">
        <f t="shared" si="2"/>
        <v>92854765</v>
      </c>
    </row>
    <row r="20" spans="1:11" ht="25.5" x14ac:dyDescent="0.2">
      <c r="A20" s="41" t="s">
        <v>31</v>
      </c>
      <c r="B20" s="42">
        <v>53777800</v>
      </c>
      <c r="C20" s="43">
        <v>70686223</v>
      </c>
      <c r="D20" s="44">
        <v>18623128</v>
      </c>
      <c r="E20" s="42">
        <v>67378000</v>
      </c>
      <c r="F20" s="43">
        <v>47171401</v>
      </c>
      <c r="G20" s="45">
        <v>47171401</v>
      </c>
      <c r="H20" s="46">
        <v>37787479</v>
      </c>
      <c r="I20" s="42">
        <v>46265101</v>
      </c>
      <c r="J20" s="43">
        <v>57556400</v>
      </c>
      <c r="K20" s="45">
        <v>51051404</v>
      </c>
    </row>
    <row r="21" spans="1:11" ht="13.5" x14ac:dyDescent="0.25">
      <c r="A21" s="47" t="s">
        <v>32</v>
      </c>
      <c r="B21" s="48">
        <v>0</v>
      </c>
      <c r="C21" s="49">
        <v>17632947</v>
      </c>
      <c r="D21" s="50">
        <v>3105222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116</v>
      </c>
      <c r="B22" s="54">
        <f>SUM(B19:B21)</f>
        <v>-14847546</v>
      </c>
      <c r="C22" s="55">
        <f t="shared" ref="C22:K22" si="3">SUM(C19:C21)</f>
        <v>12249893</v>
      </c>
      <c r="D22" s="56">
        <f t="shared" si="3"/>
        <v>-15520640</v>
      </c>
      <c r="E22" s="54">
        <f t="shared" si="3"/>
        <v>124446838</v>
      </c>
      <c r="F22" s="55">
        <f t="shared" si="3"/>
        <v>71472152</v>
      </c>
      <c r="G22" s="57">
        <f t="shared" si="3"/>
        <v>71472152</v>
      </c>
      <c r="H22" s="58">
        <f t="shared" si="3"/>
        <v>307947422</v>
      </c>
      <c r="I22" s="54">
        <f t="shared" si="3"/>
        <v>122963185</v>
      </c>
      <c r="J22" s="55">
        <f t="shared" si="3"/>
        <v>136045634</v>
      </c>
      <c r="K22" s="57">
        <f t="shared" si="3"/>
        <v>143906169</v>
      </c>
    </row>
    <row r="23" spans="1:11" ht="13.5" x14ac:dyDescent="0.25">
      <c r="A23" s="47" t="s">
        <v>117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-14847546</v>
      </c>
      <c r="C24" s="37">
        <f t="shared" ref="C24:K24" si="4">SUM(C22:C23)</f>
        <v>12249893</v>
      </c>
      <c r="D24" s="38">
        <f t="shared" si="4"/>
        <v>-15520640</v>
      </c>
      <c r="E24" s="36">
        <f t="shared" si="4"/>
        <v>124446838</v>
      </c>
      <c r="F24" s="37">
        <f t="shared" si="4"/>
        <v>71472152</v>
      </c>
      <c r="G24" s="39">
        <f t="shared" si="4"/>
        <v>71472152</v>
      </c>
      <c r="H24" s="40">
        <f t="shared" si="4"/>
        <v>307947422</v>
      </c>
      <c r="I24" s="36">
        <f t="shared" si="4"/>
        <v>122963185</v>
      </c>
      <c r="J24" s="37">
        <f t="shared" si="4"/>
        <v>136045634</v>
      </c>
      <c r="K24" s="39">
        <f t="shared" si="4"/>
        <v>143906169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118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40777971</v>
      </c>
      <c r="C27" s="66">
        <v>117683651</v>
      </c>
      <c r="D27" s="67">
        <v>32156964</v>
      </c>
      <c r="E27" s="68">
        <v>67378050</v>
      </c>
      <c r="F27" s="66">
        <v>62872432</v>
      </c>
      <c r="G27" s="69">
        <v>62872432</v>
      </c>
      <c r="H27" s="70">
        <v>46806548</v>
      </c>
      <c r="I27" s="68">
        <v>74241102</v>
      </c>
      <c r="J27" s="66">
        <v>79540350</v>
      </c>
      <c r="K27" s="69">
        <v>80944108</v>
      </c>
    </row>
    <row r="28" spans="1:11" ht="13.5" x14ac:dyDescent="0.25">
      <c r="A28" s="71" t="s">
        <v>36</v>
      </c>
      <c r="B28" s="17">
        <v>45073406</v>
      </c>
      <c r="C28" s="17">
        <v>58933559</v>
      </c>
      <c r="D28" s="21">
        <v>28219396</v>
      </c>
      <c r="E28" s="22">
        <v>57029050</v>
      </c>
      <c r="F28" s="17">
        <v>40805432</v>
      </c>
      <c r="G28" s="23">
        <v>40805432</v>
      </c>
      <c r="H28" s="19">
        <v>0</v>
      </c>
      <c r="I28" s="22">
        <v>46265102</v>
      </c>
      <c r="J28" s="17">
        <v>52867350</v>
      </c>
      <c r="K28" s="23">
        <v>54271100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-4485279</v>
      </c>
      <c r="C31" s="17">
        <v>36037573</v>
      </c>
      <c r="D31" s="21">
        <v>821073</v>
      </c>
      <c r="E31" s="22">
        <v>10349000</v>
      </c>
      <c r="F31" s="17">
        <v>22067000</v>
      </c>
      <c r="G31" s="23">
        <v>22067000</v>
      </c>
      <c r="H31" s="19">
        <v>0</v>
      </c>
      <c r="I31" s="22">
        <v>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40588127</v>
      </c>
      <c r="C32" s="66">
        <f t="shared" ref="C32:K32" si="5">SUM(C28:C31)</f>
        <v>94971132</v>
      </c>
      <c r="D32" s="67">
        <f t="shared" si="5"/>
        <v>29040469</v>
      </c>
      <c r="E32" s="68">
        <f t="shared" si="5"/>
        <v>67378050</v>
      </c>
      <c r="F32" s="66">
        <f t="shared" si="5"/>
        <v>62872432</v>
      </c>
      <c r="G32" s="69">
        <f t="shared" si="5"/>
        <v>62872432</v>
      </c>
      <c r="H32" s="70">
        <f t="shared" si="5"/>
        <v>0</v>
      </c>
      <c r="I32" s="68">
        <f t="shared" si="5"/>
        <v>46265102</v>
      </c>
      <c r="J32" s="66">
        <f t="shared" si="5"/>
        <v>52867350</v>
      </c>
      <c r="K32" s="69">
        <f t="shared" si="5"/>
        <v>54271100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247175107</v>
      </c>
      <c r="C35" s="17">
        <v>308650784</v>
      </c>
      <c r="D35" s="21">
        <v>363738714</v>
      </c>
      <c r="E35" s="22">
        <v>549759289</v>
      </c>
      <c r="F35" s="17">
        <v>537750544</v>
      </c>
      <c r="G35" s="23">
        <v>537750544</v>
      </c>
      <c r="H35" s="19">
        <v>858826502</v>
      </c>
      <c r="I35" s="22">
        <v>1283792599</v>
      </c>
      <c r="J35" s="17">
        <v>936088588</v>
      </c>
      <c r="K35" s="23">
        <v>936590301</v>
      </c>
    </row>
    <row r="36" spans="1:11" ht="13.5" x14ac:dyDescent="0.25">
      <c r="A36" s="20" t="s">
        <v>42</v>
      </c>
      <c r="B36" s="17">
        <v>1110364058</v>
      </c>
      <c r="C36" s="17">
        <v>1170392081</v>
      </c>
      <c r="D36" s="21">
        <v>1168085040</v>
      </c>
      <c r="E36" s="22">
        <v>1194216838</v>
      </c>
      <c r="F36" s="17">
        <v>1189711220</v>
      </c>
      <c r="G36" s="23">
        <v>1189711220</v>
      </c>
      <c r="H36" s="19">
        <v>1229198836</v>
      </c>
      <c r="I36" s="22">
        <v>1242326145</v>
      </c>
      <c r="J36" s="17">
        <v>79540350</v>
      </c>
      <c r="K36" s="23">
        <v>80944108</v>
      </c>
    </row>
    <row r="37" spans="1:11" ht="13.5" x14ac:dyDescent="0.25">
      <c r="A37" s="20" t="s">
        <v>43</v>
      </c>
      <c r="B37" s="17">
        <v>425748458</v>
      </c>
      <c r="C37" s="17">
        <v>531997755</v>
      </c>
      <c r="D37" s="21">
        <v>600631356</v>
      </c>
      <c r="E37" s="22">
        <v>201329219</v>
      </c>
      <c r="F37" s="17">
        <v>237789542</v>
      </c>
      <c r="G37" s="23">
        <v>237789542</v>
      </c>
      <c r="H37" s="19">
        <v>636001252</v>
      </c>
      <c r="I37" s="22">
        <v>1458458470</v>
      </c>
      <c r="J37" s="17">
        <v>879583304</v>
      </c>
      <c r="K37" s="23">
        <v>873628240</v>
      </c>
    </row>
    <row r="38" spans="1:11" ht="13.5" x14ac:dyDescent="0.25">
      <c r="A38" s="20" t="s">
        <v>44</v>
      </c>
      <c r="B38" s="17">
        <v>163649720</v>
      </c>
      <c r="C38" s="17">
        <v>151665017</v>
      </c>
      <c r="D38" s="21">
        <v>151280836</v>
      </c>
      <c r="E38" s="22">
        <v>155740791</v>
      </c>
      <c r="F38" s="17">
        <v>155740791</v>
      </c>
      <c r="G38" s="23">
        <v>155740791</v>
      </c>
      <c r="H38" s="19">
        <v>153716721</v>
      </c>
      <c r="I38" s="22">
        <v>151280836</v>
      </c>
      <c r="J38" s="17">
        <v>0</v>
      </c>
      <c r="K38" s="23">
        <v>0</v>
      </c>
    </row>
    <row r="39" spans="1:11" ht="13.5" x14ac:dyDescent="0.25">
      <c r="A39" s="20" t="s">
        <v>45</v>
      </c>
      <c r="B39" s="17">
        <v>768140992</v>
      </c>
      <c r="C39" s="17">
        <v>748720726</v>
      </c>
      <c r="D39" s="21">
        <v>779911560</v>
      </c>
      <c r="E39" s="22">
        <v>1386906114</v>
      </c>
      <c r="F39" s="17">
        <v>1333931428</v>
      </c>
      <c r="G39" s="23">
        <v>1333931428</v>
      </c>
      <c r="H39" s="19">
        <v>1298307354</v>
      </c>
      <c r="I39" s="22">
        <v>916379438</v>
      </c>
      <c r="J39" s="17">
        <v>136045634</v>
      </c>
      <c r="K39" s="23">
        <v>143906169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181832628</v>
      </c>
      <c r="C42" s="17">
        <v>152362801</v>
      </c>
      <c r="D42" s="21">
        <v>-234811</v>
      </c>
      <c r="E42" s="22">
        <v>171842890</v>
      </c>
      <c r="F42" s="17">
        <v>164762348</v>
      </c>
      <c r="G42" s="23">
        <v>164762348</v>
      </c>
      <c r="H42" s="19">
        <v>-201846161</v>
      </c>
      <c r="I42" s="22">
        <v>-5289240</v>
      </c>
      <c r="J42" s="17">
        <v>-5532528</v>
      </c>
      <c r="K42" s="23">
        <v>-6076404</v>
      </c>
    </row>
    <row r="43" spans="1:11" ht="13.5" x14ac:dyDescent="0.25">
      <c r="A43" s="20" t="s">
        <v>48</v>
      </c>
      <c r="B43" s="17">
        <v>-45250410</v>
      </c>
      <c r="C43" s="17">
        <v>-53469027</v>
      </c>
      <c r="D43" s="21">
        <v>-33463790</v>
      </c>
      <c r="E43" s="22">
        <v>-67378050</v>
      </c>
      <c r="F43" s="17">
        <v>-67378050</v>
      </c>
      <c r="G43" s="23">
        <v>-67378050</v>
      </c>
      <c r="H43" s="19">
        <v>-55443632</v>
      </c>
      <c r="I43" s="22">
        <v>-2133972</v>
      </c>
      <c r="J43" s="17">
        <v>-2232120</v>
      </c>
      <c r="K43" s="23">
        <v>-2451528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5677857</v>
      </c>
      <c r="C45" s="66">
        <v>117920159</v>
      </c>
      <c r="D45" s="67">
        <v>14597587</v>
      </c>
      <c r="E45" s="68">
        <v>385281519</v>
      </c>
      <c r="F45" s="66">
        <v>378200977</v>
      </c>
      <c r="G45" s="69">
        <v>378200977</v>
      </c>
      <c r="H45" s="70">
        <v>-127189771</v>
      </c>
      <c r="I45" s="68">
        <v>48822722</v>
      </c>
      <c r="J45" s="66">
        <v>-7764648</v>
      </c>
      <c r="K45" s="69">
        <v>-8527932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18863818</v>
      </c>
      <c r="C48" s="17">
        <v>51639129</v>
      </c>
      <c r="D48" s="21">
        <v>59588881</v>
      </c>
      <c r="E48" s="22">
        <v>385281519</v>
      </c>
      <c r="F48" s="17">
        <v>351468854</v>
      </c>
      <c r="G48" s="23">
        <v>351468854</v>
      </c>
      <c r="H48" s="19">
        <v>45126152</v>
      </c>
      <c r="I48" s="22">
        <v>51935354</v>
      </c>
      <c r="J48" s="17">
        <v>-8005572</v>
      </c>
      <c r="K48" s="23">
        <v>-8792544</v>
      </c>
    </row>
    <row r="49" spans="1:11" ht="13.5" x14ac:dyDescent="0.25">
      <c r="A49" s="20" t="s">
        <v>53</v>
      </c>
      <c r="B49" s="17">
        <f>+B75</f>
        <v>280459779.58553594</v>
      </c>
      <c r="C49" s="17">
        <f t="shared" ref="C49:K49" si="6">+C75</f>
        <v>346222968.69571108</v>
      </c>
      <c r="D49" s="21">
        <f t="shared" si="6"/>
        <v>380734515.65092665</v>
      </c>
      <c r="E49" s="22">
        <f t="shared" si="6"/>
        <v>65632741.055029303</v>
      </c>
      <c r="F49" s="17">
        <f t="shared" si="6"/>
        <v>95962260.917777956</v>
      </c>
      <c r="G49" s="23">
        <f t="shared" si="6"/>
        <v>95962260.917777956</v>
      </c>
      <c r="H49" s="19">
        <f t="shared" si="6"/>
        <v>219194004.71851939</v>
      </c>
      <c r="I49" s="22">
        <f t="shared" si="6"/>
        <v>1246088844</v>
      </c>
      <c r="J49" s="17">
        <f t="shared" si="6"/>
        <v>879583304</v>
      </c>
      <c r="K49" s="23">
        <f t="shared" si="6"/>
        <v>873628240</v>
      </c>
    </row>
    <row r="50" spans="1:11" ht="13.5" x14ac:dyDescent="0.25">
      <c r="A50" s="30" t="s">
        <v>54</v>
      </c>
      <c r="B50" s="66">
        <f>+B48-B49</f>
        <v>-261595961.58553594</v>
      </c>
      <c r="C50" s="66">
        <f t="shared" ref="C50:K50" si="7">+C48-C49</f>
        <v>-294583839.69571108</v>
      </c>
      <c r="D50" s="67">
        <f t="shared" si="7"/>
        <v>-321145634.65092665</v>
      </c>
      <c r="E50" s="68">
        <f t="shared" si="7"/>
        <v>319648777.94497073</v>
      </c>
      <c r="F50" s="66">
        <f t="shared" si="7"/>
        <v>255506593.08222204</v>
      </c>
      <c r="G50" s="69">
        <f t="shared" si="7"/>
        <v>255506593.08222204</v>
      </c>
      <c r="H50" s="70">
        <f t="shared" si="7"/>
        <v>-174067852.71851939</v>
      </c>
      <c r="I50" s="68">
        <f t="shared" si="7"/>
        <v>-1194153490</v>
      </c>
      <c r="J50" s="66">
        <f t="shared" si="7"/>
        <v>-887588876</v>
      </c>
      <c r="K50" s="69">
        <f t="shared" si="7"/>
        <v>-882420784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1009358132</v>
      </c>
      <c r="C53" s="17">
        <v>1058172959</v>
      </c>
      <c r="D53" s="21">
        <v>1027646522</v>
      </c>
      <c r="E53" s="22">
        <v>1154543568</v>
      </c>
      <c r="F53" s="17">
        <v>1157184822</v>
      </c>
      <c r="G53" s="23">
        <v>1157184822</v>
      </c>
      <c r="H53" s="19">
        <v>1100329242</v>
      </c>
      <c r="I53" s="22">
        <v>1101887625</v>
      </c>
      <c r="J53" s="17">
        <v>79540350</v>
      </c>
      <c r="K53" s="23">
        <v>80944108</v>
      </c>
    </row>
    <row r="54" spans="1:11" ht="13.5" x14ac:dyDescent="0.25">
      <c r="A54" s="20" t="s">
        <v>57</v>
      </c>
      <c r="B54" s="17">
        <v>36631714</v>
      </c>
      <c r="C54" s="17">
        <v>33638074</v>
      </c>
      <c r="D54" s="21">
        <v>31656048</v>
      </c>
      <c r="E54" s="22">
        <v>35275176</v>
      </c>
      <c r="F54" s="17">
        <v>35275176</v>
      </c>
      <c r="G54" s="23">
        <v>35275176</v>
      </c>
      <c r="H54" s="19">
        <v>0</v>
      </c>
      <c r="I54" s="22">
        <v>37391700</v>
      </c>
      <c r="J54" s="17">
        <v>37391700</v>
      </c>
      <c r="K54" s="23">
        <v>37391700</v>
      </c>
    </row>
    <row r="55" spans="1:11" ht="13.5" x14ac:dyDescent="0.25">
      <c r="A55" s="20" t="s">
        <v>58</v>
      </c>
      <c r="B55" s="17">
        <v>39405350</v>
      </c>
      <c r="C55" s="17">
        <v>106543360</v>
      </c>
      <c r="D55" s="21">
        <v>28854141</v>
      </c>
      <c r="E55" s="22">
        <v>66108050</v>
      </c>
      <c r="F55" s="17">
        <v>44175432</v>
      </c>
      <c r="G55" s="23">
        <v>44175432</v>
      </c>
      <c r="H55" s="19">
        <v>40970032</v>
      </c>
      <c r="I55" s="22">
        <v>51015102</v>
      </c>
      <c r="J55" s="17">
        <v>56218350</v>
      </c>
      <c r="K55" s="23">
        <v>49901104</v>
      </c>
    </row>
    <row r="56" spans="1:11" ht="13.5" x14ac:dyDescent="0.25">
      <c r="A56" s="20" t="s">
        <v>59</v>
      </c>
      <c r="B56" s="17">
        <v>8703951</v>
      </c>
      <c r="C56" s="17">
        <v>9564763</v>
      </c>
      <c r="D56" s="21">
        <v>9908098</v>
      </c>
      <c r="E56" s="22">
        <v>6563328</v>
      </c>
      <c r="F56" s="17">
        <v>15702285</v>
      </c>
      <c r="G56" s="23">
        <v>15702285</v>
      </c>
      <c r="H56" s="19">
        <v>13045256</v>
      </c>
      <c r="I56" s="22">
        <v>9070812</v>
      </c>
      <c r="J56" s="17">
        <v>25244904</v>
      </c>
      <c r="K56" s="23">
        <v>22754892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15591876</v>
      </c>
      <c r="F59" s="17">
        <v>15591876</v>
      </c>
      <c r="G59" s="23">
        <v>15591876</v>
      </c>
      <c r="H59" s="19">
        <v>0</v>
      </c>
      <c r="I59" s="22">
        <v>-13313712</v>
      </c>
      <c r="J59" s="17">
        <v>-13313712</v>
      </c>
      <c r="K59" s="23">
        <v>-13313712</v>
      </c>
    </row>
    <row r="60" spans="1:11" ht="13.5" x14ac:dyDescent="0.25">
      <c r="A60" s="20" t="s">
        <v>62</v>
      </c>
      <c r="B60" s="17">
        <v>1470901</v>
      </c>
      <c r="C60" s="17">
        <v>1620132</v>
      </c>
      <c r="D60" s="21">
        <v>1768124</v>
      </c>
      <c r="E60" s="22">
        <v>14400000</v>
      </c>
      <c r="F60" s="17">
        <v>14400000</v>
      </c>
      <c r="G60" s="23">
        <v>14400000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119</v>
      </c>
      <c r="B70" s="5">
        <f>IF(ISERROR(B71/B72),0,(B71/B72))</f>
        <v>0.15914342220112912</v>
      </c>
      <c r="C70" s="5">
        <f t="shared" ref="C70:K70" si="8">IF(ISERROR(C71/C72),0,(C71/C72))</f>
        <v>0.20818640645399761</v>
      </c>
      <c r="D70" s="5">
        <f t="shared" si="8"/>
        <v>0.11509519348107751</v>
      </c>
      <c r="E70" s="5">
        <f t="shared" si="8"/>
        <v>1.0282409652655209</v>
      </c>
      <c r="F70" s="5">
        <f t="shared" si="8"/>
        <v>0.89377903108956647</v>
      </c>
      <c r="G70" s="5">
        <f t="shared" si="8"/>
        <v>0.89377903108956647</v>
      </c>
      <c r="H70" s="5">
        <f t="shared" si="8"/>
        <v>0.2996317638832286</v>
      </c>
      <c r="I70" s="5">
        <f t="shared" si="8"/>
        <v>0</v>
      </c>
      <c r="J70" s="5">
        <f t="shared" si="8"/>
        <v>0</v>
      </c>
      <c r="K70" s="5">
        <f t="shared" si="8"/>
        <v>0</v>
      </c>
    </row>
    <row r="71" spans="1:11" hidden="1" x14ac:dyDescent="0.2">
      <c r="A71" s="1" t="s">
        <v>120</v>
      </c>
      <c r="B71" s="2">
        <f>+B83</f>
        <v>59344437</v>
      </c>
      <c r="C71" s="2">
        <f t="shared" ref="C71:K71" si="9">+C83</f>
        <v>85302731</v>
      </c>
      <c r="D71" s="2">
        <f t="shared" si="9"/>
        <v>51929097</v>
      </c>
      <c r="E71" s="2">
        <f t="shared" si="9"/>
        <v>547724039</v>
      </c>
      <c r="F71" s="2">
        <f t="shared" si="9"/>
        <v>507199794</v>
      </c>
      <c r="G71" s="2">
        <f t="shared" si="9"/>
        <v>507199794</v>
      </c>
      <c r="H71" s="2">
        <f t="shared" si="9"/>
        <v>155713412</v>
      </c>
      <c r="I71" s="2">
        <f t="shared" si="9"/>
        <v>0</v>
      </c>
      <c r="J71" s="2">
        <f t="shared" si="9"/>
        <v>0</v>
      </c>
      <c r="K71" s="2">
        <f t="shared" si="9"/>
        <v>0</v>
      </c>
    </row>
    <row r="72" spans="1:11" hidden="1" x14ac:dyDescent="0.2">
      <c r="A72" s="1" t="s">
        <v>121</v>
      </c>
      <c r="B72" s="2">
        <f>+B77</f>
        <v>372899088</v>
      </c>
      <c r="C72" s="2">
        <f t="shared" ref="C72:K72" si="10">+C77</f>
        <v>409742079</v>
      </c>
      <c r="D72" s="2">
        <f t="shared" si="10"/>
        <v>451183889</v>
      </c>
      <c r="E72" s="2">
        <f t="shared" si="10"/>
        <v>532680624</v>
      </c>
      <c r="F72" s="2">
        <f t="shared" si="10"/>
        <v>567477840</v>
      </c>
      <c r="G72" s="2">
        <f t="shared" si="10"/>
        <v>567477840</v>
      </c>
      <c r="H72" s="2">
        <f t="shared" si="10"/>
        <v>519682593</v>
      </c>
      <c r="I72" s="2">
        <f t="shared" si="10"/>
        <v>602896627</v>
      </c>
      <c r="J72" s="2">
        <f t="shared" si="10"/>
        <v>625715745</v>
      </c>
      <c r="K72" s="2">
        <f t="shared" si="10"/>
        <v>656528402</v>
      </c>
    </row>
    <row r="73" spans="1:11" hidden="1" x14ac:dyDescent="0.2">
      <c r="A73" s="1" t="s">
        <v>122</v>
      </c>
      <c r="B73" s="2">
        <f>+B74</f>
        <v>-9307539.4999999963</v>
      </c>
      <c r="C73" s="2">
        <f t="shared" ref="C73:K73" si="11">+(C78+C80+C81+C82)-(B78+B80+B81+B82)</f>
        <v>-6573316</v>
      </c>
      <c r="D73" s="2">
        <f t="shared" si="11"/>
        <v>5444703</v>
      </c>
      <c r="E73" s="2">
        <f t="shared" si="11"/>
        <v>33868063</v>
      </c>
      <c r="F73" s="2">
        <f>+(F78+F80+F81+F82)-(D78+D80+D81+D82)</f>
        <v>60009350</v>
      </c>
      <c r="G73" s="2">
        <f>+(G78+G80+G81+G82)-(D78+D80+D81+D82)</f>
        <v>60009350</v>
      </c>
      <c r="H73" s="2">
        <f>+(H78+H80+H81+H82)-(D78+D80+D81+D82)</f>
        <v>445082735</v>
      </c>
      <c r="I73" s="2">
        <f>+(I78+I80+I81+I82)-(E78+E80+E81+E82)</f>
        <v>890571793</v>
      </c>
      <c r="J73" s="2">
        <f t="shared" si="11"/>
        <v>-74645736</v>
      </c>
      <c r="K73" s="2">
        <f t="shared" si="11"/>
        <v>1288685</v>
      </c>
    </row>
    <row r="74" spans="1:11" hidden="1" x14ac:dyDescent="0.2">
      <c r="A74" s="1" t="s">
        <v>123</v>
      </c>
      <c r="B74" s="2">
        <f>+TREND(C74:E74)</f>
        <v>-9307539.4999999963</v>
      </c>
      <c r="C74" s="2">
        <f>+C73</f>
        <v>-6573316</v>
      </c>
      <c r="D74" s="2">
        <f t="shared" ref="D74:K74" si="12">+D73</f>
        <v>5444703</v>
      </c>
      <c r="E74" s="2">
        <f t="shared" si="12"/>
        <v>33868063</v>
      </c>
      <c r="F74" s="2">
        <f t="shared" si="12"/>
        <v>60009350</v>
      </c>
      <c r="G74" s="2">
        <f t="shared" si="12"/>
        <v>60009350</v>
      </c>
      <c r="H74" s="2">
        <f t="shared" si="12"/>
        <v>445082735</v>
      </c>
      <c r="I74" s="2">
        <f t="shared" si="12"/>
        <v>890571793</v>
      </c>
      <c r="J74" s="2">
        <f t="shared" si="12"/>
        <v>-74645736</v>
      </c>
      <c r="K74" s="2">
        <f t="shared" si="12"/>
        <v>1288685</v>
      </c>
    </row>
    <row r="75" spans="1:11" hidden="1" x14ac:dyDescent="0.2">
      <c r="A75" s="1" t="s">
        <v>124</v>
      </c>
      <c r="B75" s="2">
        <f>+B84-(((B80+B81+B82+B78)*B70)-B79)</f>
        <v>280459779.58553594</v>
      </c>
      <c r="C75" s="2">
        <f t="shared" ref="C75:K75" si="13">+C84-(((C80+C81+C82+C78)*C70)-C79)</f>
        <v>346222968.69571108</v>
      </c>
      <c r="D75" s="2">
        <f t="shared" si="13"/>
        <v>380734515.65092665</v>
      </c>
      <c r="E75" s="2">
        <f t="shared" si="13"/>
        <v>65632741.055029303</v>
      </c>
      <c r="F75" s="2">
        <f t="shared" si="13"/>
        <v>95962260.917777956</v>
      </c>
      <c r="G75" s="2">
        <f t="shared" si="13"/>
        <v>95962260.917777956</v>
      </c>
      <c r="H75" s="2">
        <f t="shared" si="13"/>
        <v>219194004.71851939</v>
      </c>
      <c r="I75" s="2">
        <f t="shared" si="13"/>
        <v>1246088844</v>
      </c>
      <c r="J75" s="2">
        <f t="shared" si="13"/>
        <v>879583304</v>
      </c>
      <c r="K75" s="2">
        <f t="shared" si="13"/>
        <v>873628240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372899088</v>
      </c>
      <c r="C77" s="3">
        <v>409742079</v>
      </c>
      <c r="D77" s="3">
        <v>451183889</v>
      </c>
      <c r="E77" s="3">
        <v>532680624</v>
      </c>
      <c r="F77" s="3">
        <v>567477840</v>
      </c>
      <c r="G77" s="3">
        <v>567477840</v>
      </c>
      <c r="H77" s="3">
        <v>519682593</v>
      </c>
      <c r="I77" s="3">
        <v>602896627</v>
      </c>
      <c r="J77" s="3">
        <v>625715745</v>
      </c>
      <c r="K77" s="3">
        <v>656528402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196449145</v>
      </c>
      <c r="C79" s="3">
        <v>264110221</v>
      </c>
      <c r="D79" s="3">
        <v>275995287</v>
      </c>
      <c r="E79" s="3">
        <v>36427007</v>
      </c>
      <c r="F79" s="3">
        <v>59660807</v>
      </c>
      <c r="G79" s="3">
        <v>59660807</v>
      </c>
      <c r="H79" s="3">
        <v>282112653</v>
      </c>
      <c r="I79" s="3">
        <v>1133831073</v>
      </c>
      <c r="J79" s="3">
        <v>879583304</v>
      </c>
      <c r="K79" s="3">
        <v>873628240</v>
      </c>
    </row>
    <row r="80" spans="1:11" hidden="1" x14ac:dyDescent="0.2">
      <c r="A80" s="1" t="s">
        <v>71</v>
      </c>
      <c r="B80" s="3">
        <v>71027400</v>
      </c>
      <c r="C80" s="3">
        <v>66106698</v>
      </c>
      <c r="D80" s="3">
        <v>71714154</v>
      </c>
      <c r="E80" s="3">
        <v>39421643</v>
      </c>
      <c r="F80" s="3">
        <v>-16868837</v>
      </c>
      <c r="G80" s="3">
        <v>-16868837</v>
      </c>
      <c r="H80" s="3">
        <v>472018598</v>
      </c>
      <c r="I80" s="3">
        <v>619722679</v>
      </c>
      <c r="J80" s="3">
        <v>560284573</v>
      </c>
      <c r="K80" s="3">
        <v>589941884</v>
      </c>
    </row>
    <row r="81" spans="1:11" hidden="1" x14ac:dyDescent="0.2">
      <c r="A81" s="1" t="s">
        <v>72</v>
      </c>
      <c r="B81" s="3">
        <v>24401253</v>
      </c>
      <c r="C81" s="3">
        <v>22748639</v>
      </c>
      <c r="D81" s="3">
        <v>22585886</v>
      </c>
      <c r="E81" s="3">
        <v>88746460</v>
      </c>
      <c r="F81" s="3">
        <v>171178227</v>
      </c>
      <c r="G81" s="3">
        <v>171178227</v>
      </c>
      <c r="H81" s="3">
        <v>67364177</v>
      </c>
      <c r="I81" s="3">
        <v>399017217</v>
      </c>
      <c r="J81" s="3">
        <v>383809587</v>
      </c>
      <c r="K81" s="3">
        <v>355440961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59344437</v>
      </c>
      <c r="C83" s="3">
        <v>85302731</v>
      </c>
      <c r="D83" s="3">
        <v>51929097</v>
      </c>
      <c r="E83" s="3">
        <v>547724039</v>
      </c>
      <c r="F83" s="3">
        <v>507199794</v>
      </c>
      <c r="G83" s="3">
        <v>507199794</v>
      </c>
      <c r="H83" s="3">
        <v>155713412</v>
      </c>
      <c r="I83" s="3">
        <v>0</v>
      </c>
      <c r="J83" s="3">
        <v>0</v>
      </c>
      <c r="K83" s="3">
        <v>0</v>
      </c>
    </row>
    <row r="84" spans="1:11" hidden="1" x14ac:dyDescent="0.2">
      <c r="A84" s="1" t="s">
        <v>75</v>
      </c>
      <c r="B84" s="3">
        <v>99197477</v>
      </c>
      <c r="C84" s="3">
        <v>100611221</v>
      </c>
      <c r="D84" s="3">
        <v>115592710</v>
      </c>
      <c r="E84" s="3">
        <v>160993428</v>
      </c>
      <c r="F84" s="3">
        <v>174219951</v>
      </c>
      <c r="G84" s="3">
        <v>174219951</v>
      </c>
      <c r="H84" s="3">
        <v>98697564</v>
      </c>
      <c r="I84" s="3">
        <v>112257771</v>
      </c>
      <c r="J84" s="3">
        <v>0</v>
      </c>
      <c r="K84" s="3">
        <v>0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124563225</v>
      </c>
      <c r="C5" s="17">
        <v>134278360</v>
      </c>
      <c r="D5" s="21">
        <v>143573185</v>
      </c>
      <c r="E5" s="22">
        <v>154153603</v>
      </c>
      <c r="F5" s="17">
        <v>154153603</v>
      </c>
      <c r="G5" s="23">
        <v>154153603</v>
      </c>
      <c r="H5" s="19">
        <v>146732730</v>
      </c>
      <c r="I5" s="22">
        <v>177996241</v>
      </c>
      <c r="J5" s="17">
        <v>188676016</v>
      </c>
      <c r="K5" s="23">
        <v>199996578</v>
      </c>
    </row>
    <row r="6" spans="1:11" ht="13.5" x14ac:dyDescent="0.25">
      <c r="A6" s="20" t="s">
        <v>18</v>
      </c>
      <c r="B6" s="17">
        <v>149607705</v>
      </c>
      <c r="C6" s="17">
        <v>166315973</v>
      </c>
      <c r="D6" s="21">
        <v>181743497</v>
      </c>
      <c r="E6" s="22">
        <v>206426000</v>
      </c>
      <c r="F6" s="17">
        <v>206426000</v>
      </c>
      <c r="G6" s="23">
        <v>206426000</v>
      </c>
      <c r="H6" s="19">
        <v>189825234</v>
      </c>
      <c r="I6" s="22">
        <v>226196656</v>
      </c>
      <c r="J6" s="17">
        <v>240947605</v>
      </c>
      <c r="K6" s="23">
        <v>256526431</v>
      </c>
    </row>
    <row r="7" spans="1:11" ht="13.5" x14ac:dyDescent="0.25">
      <c r="A7" s="20" t="s">
        <v>19</v>
      </c>
      <c r="B7" s="17">
        <v>2942366</v>
      </c>
      <c r="C7" s="17">
        <v>4278823</v>
      </c>
      <c r="D7" s="21">
        <v>7977378</v>
      </c>
      <c r="E7" s="22">
        <v>6893035</v>
      </c>
      <c r="F7" s="17">
        <v>6893035</v>
      </c>
      <c r="G7" s="23">
        <v>6893035</v>
      </c>
      <c r="H7" s="19">
        <v>12317007</v>
      </c>
      <c r="I7" s="22">
        <v>10857879</v>
      </c>
      <c r="J7" s="17">
        <v>11520209</v>
      </c>
      <c r="K7" s="23">
        <v>12269023</v>
      </c>
    </row>
    <row r="8" spans="1:11" ht="13.5" x14ac:dyDescent="0.25">
      <c r="A8" s="20" t="s">
        <v>20</v>
      </c>
      <c r="B8" s="17">
        <v>128964408</v>
      </c>
      <c r="C8" s="17">
        <v>116127741</v>
      </c>
      <c r="D8" s="21">
        <v>128497561</v>
      </c>
      <c r="E8" s="22">
        <v>137300382</v>
      </c>
      <c r="F8" s="17">
        <v>249726936</v>
      </c>
      <c r="G8" s="23">
        <v>249726936</v>
      </c>
      <c r="H8" s="19">
        <v>195697428</v>
      </c>
      <c r="I8" s="22">
        <v>226609217</v>
      </c>
      <c r="J8" s="17">
        <v>152925230</v>
      </c>
      <c r="K8" s="23">
        <v>157837627</v>
      </c>
    </row>
    <row r="9" spans="1:11" ht="13.5" x14ac:dyDescent="0.25">
      <c r="A9" s="20" t="s">
        <v>21</v>
      </c>
      <c r="B9" s="17">
        <v>23112683</v>
      </c>
      <c r="C9" s="17">
        <v>27718444</v>
      </c>
      <c r="D9" s="21">
        <v>42092685</v>
      </c>
      <c r="E9" s="22">
        <v>45078650</v>
      </c>
      <c r="F9" s="17">
        <v>45093181</v>
      </c>
      <c r="G9" s="23">
        <v>45093181</v>
      </c>
      <c r="H9" s="19">
        <v>34116304</v>
      </c>
      <c r="I9" s="22">
        <v>37019686</v>
      </c>
      <c r="J9" s="17">
        <v>38857124</v>
      </c>
      <c r="K9" s="23">
        <v>41622398</v>
      </c>
    </row>
    <row r="10" spans="1:11" ht="25.5" x14ac:dyDescent="0.2">
      <c r="A10" s="24" t="s">
        <v>115</v>
      </c>
      <c r="B10" s="25">
        <f>SUM(B5:B9)</f>
        <v>429190387</v>
      </c>
      <c r="C10" s="26">
        <f t="shared" ref="C10:K10" si="0">SUM(C5:C9)</f>
        <v>448719341</v>
      </c>
      <c r="D10" s="27">
        <f t="shared" si="0"/>
        <v>503884306</v>
      </c>
      <c r="E10" s="25">
        <f t="shared" si="0"/>
        <v>549851670</v>
      </c>
      <c r="F10" s="26">
        <f t="shared" si="0"/>
        <v>662292755</v>
      </c>
      <c r="G10" s="28">
        <f t="shared" si="0"/>
        <v>662292755</v>
      </c>
      <c r="H10" s="29">
        <f t="shared" si="0"/>
        <v>578688703</v>
      </c>
      <c r="I10" s="25">
        <f t="shared" si="0"/>
        <v>678679679</v>
      </c>
      <c r="J10" s="26">
        <f t="shared" si="0"/>
        <v>632926184</v>
      </c>
      <c r="K10" s="28">
        <f t="shared" si="0"/>
        <v>668252057</v>
      </c>
    </row>
    <row r="11" spans="1:11" ht="13.5" x14ac:dyDescent="0.25">
      <c r="A11" s="20" t="s">
        <v>22</v>
      </c>
      <c r="B11" s="17">
        <v>163348709</v>
      </c>
      <c r="C11" s="17">
        <v>164670381</v>
      </c>
      <c r="D11" s="21">
        <v>184821558</v>
      </c>
      <c r="E11" s="22">
        <v>196956608</v>
      </c>
      <c r="F11" s="17">
        <v>196577929</v>
      </c>
      <c r="G11" s="23">
        <v>196577929</v>
      </c>
      <c r="H11" s="19">
        <v>188138626</v>
      </c>
      <c r="I11" s="22">
        <v>204080331</v>
      </c>
      <c r="J11" s="17">
        <v>215720720</v>
      </c>
      <c r="K11" s="23">
        <v>227614955</v>
      </c>
    </row>
    <row r="12" spans="1:11" ht="13.5" x14ac:dyDescent="0.25">
      <c r="A12" s="20" t="s">
        <v>23</v>
      </c>
      <c r="B12" s="17">
        <v>7547524</v>
      </c>
      <c r="C12" s="17">
        <v>7812606</v>
      </c>
      <c r="D12" s="21">
        <v>7671209</v>
      </c>
      <c r="E12" s="22">
        <v>8463531</v>
      </c>
      <c r="F12" s="17">
        <v>9084258</v>
      </c>
      <c r="G12" s="23">
        <v>9084258</v>
      </c>
      <c r="H12" s="19">
        <v>8492306</v>
      </c>
      <c r="I12" s="22">
        <v>8572870</v>
      </c>
      <c r="J12" s="17">
        <v>9117026</v>
      </c>
      <c r="K12" s="23">
        <v>9695833</v>
      </c>
    </row>
    <row r="13" spans="1:11" ht="13.5" x14ac:dyDescent="0.25">
      <c r="A13" s="20" t="s">
        <v>24</v>
      </c>
      <c r="B13" s="17">
        <v>45677341</v>
      </c>
      <c r="C13" s="17">
        <v>58131657</v>
      </c>
      <c r="D13" s="21">
        <v>51753822</v>
      </c>
      <c r="E13" s="22">
        <v>49076231</v>
      </c>
      <c r="F13" s="17">
        <v>49076231</v>
      </c>
      <c r="G13" s="23">
        <v>49076231</v>
      </c>
      <c r="H13" s="19">
        <v>50778543</v>
      </c>
      <c r="I13" s="22">
        <v>51434455</v>
      </c>
      <c r="J13" s="17">
        <v>51918535</v>
      </c>
      <c r="K13" s="23">
        <v>52320360</v>
      </c>
    </row>
    <row r="14" spans="1:11" ht="13.5" x14ac:dyDescent="0.25">
      <c r="A14" s="20" t="s">
        <v>25</v>
      </c>
      <c r="B14" s="17">
        <v>4566801</v>
      </c>
      <c r="C14" s="17">
        <v>6696803</v>
      </c>
      <c r="D14" s="21">
        <v>7967221</v>
      </c>
      <c r="E14" s="22">
        <v>195545</v>
      </c>
      <c r="F14" s="17">
        <v>195545</v>
      </c>
      <c r="G14" s="23">
        <v>195545</v>
      </c>
      <c r="H14" s="19">
        <v>183513</v>
      </c>
      <c r="I14" s="22">
        <v>9501331</v>
      </c>
      <c r="J14" s="17">
        <v>11483465</v>
      </c>
      <c r="K14" s="23">
        <v>14009827</v>
      </c>
    </row>
    <row r="15" spans="1:11" ht="13.5" x14ac:dyDescent="0.25">
      <c r="A15" s="20" t="s">
        <v>26</v>
      </c>
      <c r="B15" s="17">
        <v>82414874</v>
      </c>
      <c r="C15" s="17">
        <v>106654816</v>
      </c>
      <c r="D15" s="21">
        <v>136642977</v>
      </c>
      <c r="E15" s="22">
        <v>121829111</v>
      </c>
      <c r="F15" s="17">
        <v>120782551</v>
      </c>
      <c r="G15" s="23">
        <v>120782551</v>
      </c>
      <c r="H15" s="19">
        <v>128167573</v>
      </c>
      <c r="I15" s="22">
        <v>137669391</v>
      </c>
      <c r="J15" s="17">
        <v>145755010</v>
      </c>
      <c r="K15" s="23">
        <v>155182548</v>
      </c>
    </row>
    <row r="16" spans="1:11" ht="13.5" x14ac:dyDescent="0.25">
      <c r="A16" s="20" t="s">
        <v>27</v>
      </c>
      <c r="B16" s="17">
        <v>3309889</v>
      </c>
      <c r="C16" s="17">
        <v>3349996</v>
      </c>
      <c r="D16" s="21">
        <v>4528659</v>
      </c>
      <c r="E16" s="22">
        <v>3980000</v>
      </c>
      <c r="F16" s="17">
        <v>4407000</v>
      </c>
      <c r="G16" s="23">
        <v>4407000</v>
      </c>
      <c r="H16" s="19">
        <v>4304426</v>
      </c>
      <c r="I16" s="22">
        <v>5367500</v>
      </c>
      <c r="J16" s="17">
        <v>4009950</v>
      </c>
      <c r="K16" s="23">
        <v>4219532</v>
      </c>
    </row>
    <row r="17" spans="1:11" ht="13.5" x14ac:dyDescent="0.25">
      <c r="A17" s="20" t="s">
        <v>28</v>
      </c>
      <c r="B17" s="17">
        <v>165524403</v>
      </c>
      <c r="C17" s="17">
        <v>178202746</v>
      </c>
      <c r="D17" s="21">
        <v>175696613</v>
      </c>
      <c r="E17" s="22">
        <v>180268573</v>
      </c>
      <c r="F17" s="17">
        <v>293295620</v>
      </c>
      <c r="G17" s="23">
        <v>293295620</v>
      </c>
      <c r="H17" s="19">
        <v>235828676</v>
      </c>
      <c r="I17" s="22">
        <v>272812100</v>
      </c>
      <c r="J17" s="17">
        <v>194257351</v>
      </c>
      <c r="K17" s="23">
        <v>203715621</v>
      </c>
    </row>
    <row r="18" spans="1:11" ht="13.5" x14ac:dyDescent="0.25">
      <c r="A18" s="30" t="s">
        <v>29</v>
      </c>
      <c r="B18" s="31">
        <f>SUM(B11:B17)</f>
        <v>472389541</v>
      </c>
      <c r="C18" s="32">
        <f t="shared" ref="C18:K18" si="1">SUM(C11:C17)</f>
        <v>525519005</v>
      </c>
      <c r="D18" s="33">
        <f t="shared" si="1"/>
        <v>569082059</v>
      </c>
      <c r="E18" s="31">
        <f t="shared" si="1"/>
        <v>560769599</v>
      </c>
      <c r="F18" s="32">
        <f t="shared" si="1"/>
        <v>673419134</v>
      </c>
      <c r="G18" s="34">
        <f t="shared" si="1"/>
        <v>673419134</v>
      </c>
      <c r="H18" s="35">
        <f t="shared" si="1"/>
        <v>615893663</v>
      </c>
      <c r="I18" s="31">
        <f t="shared" si="1"/>
        <v>689437978</v>
      </c>
      <c r="J18" s="32">
        <f t="shared" si="1"/>
        <v>632262057</v>
      </c>
      <c r="K18" s="34">
        <f t="shared" si="1"/>
        <v>666758676</v>
      </c>
    </row>
    <row r="19" spans="1:11" ht="13.5" x14ac:dyDescent="0.25">
      <c r="A19" s="30" t="s">
        <v>30</v>
      </c>
      <c r="B19" s="36">
        <f>+B10-B18</f>
        <v>-43199154</v>
      </c>
      <c r="C19" s="37">
        <f t="shared" ref="C19:K19" si="2">+C10-C18</f>
        <v>-76799664</v>
      </c>
      <c r="D19" s="38">
        <f t="shared" si="2"/>
        <v>-65197753</v>
      </c>
      <c r="E19" s="36">
        <f t="shared" si="2"/>
        <v>-10917929</v>
      </c>
      <c r="F19" s="37">
        <f t="shared" si="2"/>
        <v>-11126379</v>
      </c>
      <c r="G19" s="39">
        <f t="shared" si="2"/>
        <v>-11126379</v>
      </c>
      <c r="H19" s="40">
        <f t="shared" si="2"/>
        <v>-37204960</v>
      </c>
      <c r="I19" s="36">
        <f t="shared" si="2"/>
        <v>-10758299</v>
      </c>
      <c r="J19" s="37">
        <f t="shared" si="2"/>
        <v>664127</v>
      </c>
      <c r="K19" s="39">
        <f t="shared" si="2"/>
        <v>1493381</v>
      </c>
    </row>
    <row r="20" spans="1:11" ht="25.5" x14ac:dyDescent="0.2">
      <c r="A20" s="41" t="s">
        <v>31</v>
      </c>
      <c r="B20" s="42">
        <v>160140880</v>
      </c>
      <c r="C20" s="43">
        <v>93861935</v>
      </c>
      <c r="D20" s="44">
        <v>141420353</v>
      </c>
      <c r="E20" s="42">
        <v>63644200</v>
      </c>
      <c r="F20" s="43">
        <v>184916217</v>
      </c>
      <c r="G20" s="45">
        <v>184916217</v>
      </c>
      <c r="H20" s="46">
        <v>112368117</v>
      </c>
      <c r="I20" s="42">
        <v>126490957</v>
      </c>
      <c r="J20" s="43">
        <v>55633428</v>
      </c>
      <c r="K20" s="45">
        <v>63736413</v>
      </c>
    </row>
    <row r="21" spans="1:11" ht="13.5" x14ac:dyDescent="0.25">
      <c r="A21" s="47" t="s">
        <v>32</v>
      </c>
      <c r="B21" s="48">
        <v>166921</v>
      </c>
      <c r="C21" s="49">
        <v>5023937</v>
      </c>
      <c r="D21" s="50">
        <v>113000</v>
      </c>
      <c r="E21" s="48">
        <v>0</v>
      </c>
      <c r="F21" s="49">
        <v>0</v>
      </c>
      <c r="G21" s="51">
        <v>0</v>
      </c>
      <c r="H21" s="52">
        <v>377757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116</v>
      </c>
      <c r="B22" s="54">
        <f>SUM(B19:B21)</f>
        <v>117108647</v>
      </c>
      <c r="C22" s="55">
        <f t="shared" ref="C22:K22" si="3">SUM(C19:C21)</f>
        <v>22086208</v>
      </c>
      <c r="D22" s="56">
        <f t="shared" si="3"/>
        <v>76335600</v>
      </c>
      <c r="E22" s="54">
        <f t="shared" si="3"/>
        <v>52726271</v>
      </c>
      <c r="F22" s="55">
        <f t="shared" si="3"/>
        <v>173789838</v>
      </c>
      <c r="G22" s="57">
        <f t="shared" si="3"/>
        <v>173789838</v>
      </c>
      <c r="H22" s="58">
        <f t="shared" si="3"/>
        <v>75540914</v>
      </c>
      <c r="I22" s="54">
        <f t="shared" si="3"/>
        <v>115732658</v>
      </c>
      <c r="J22" s="55">
        <f t="shared" si="3"/>
        <v>56297555</v>
      </c>
      <c r="K22" s="57">
        <f t="shared" si="3"/>
        <v>65229794</v>
      </c>
    </row>
    <row r="23" spans="1:11" ht="13.5" x14ac:dyDescent="0.25">
      <c r="A23" s="47" t="s">
        <v>117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117108647</v>
      </c>
      <c r="C24" s="37">
        <f t="shared" ref="C24:K24" si="4">SUM(C22:C23)</f>
        <v>22086208</v>
      </c>
      <c r="D24" s="38">
        <f t="shared" si="4"/>
        <v>76335600</v>
      </c>
      <c r="E24" s="36">
        <f t="shared" si="4"/>
        <v>52726271</v>
      </c>
      <c r="F24" s="37">
        <f t="shared" si="4"/>
        <v>173789838</v>
      </c>
      <c r="G24" s="39">
        <f t="shared" si="4"/>
        <v>173789838</v>
      </c>
      <c r="H24" s="40">
        <f t="shared" si="4"/>
        <v>75540914</v>
      </c>
      <c r="I24" s="36">
        <f t="shared" si="4"/>
        <v>115732658</v>
      </c>
      <c r="J24" s="37">
        <f t="shared" si="4"/>
        <v>56297555</v>
      </c>
      <c r="K24" s="39">
        <f t="shared" si="4"/>
        <v>65229794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118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131626118</v>
      </c>
      <c r="C27" s="66">
        <v>104860974</v>
      </c>
      <c r="D27" s="67">
        <v>145998416</v>
      </c>
      <c r="E27" s="68">
        <v>79929555</v>
      </c>
      <c r="F27" s="66">
        <v>201201573</v>
      </c>
      <c r="G27" s="69">
        <v>201201573</v>
      </c>
      <c r="H27" s="70">
        <v>112180589</v>
      </c>
      <c r="I27" s="68">
        <v>140494313</v>
      </c>
      <c r="J27" s="66">
        <v>57133102</v>
      </c>
      <c r="K27" s="69">
        <v>64426416</v>
      </c>
    </row>
    <row r="28" spans="1:11" ht="13.5" x14ac:dyDescent="0.25">
      <c r="A28" s="71" t="s">
        <v>36</v>
      </c>
      <c r="B28" s="17">
        <v>126766336</v>
      </c>
      <c r="C28" s="17">
        <v>81666110</v>
      </c>
      <c r="D28" s="21">
        <v>121814398</v>
      </c>
      <c r="E28" s="22">
        <v>63644200</v>
      </c>
      <c r="F28" s="17">
        <v>184916218</v>
      </c>
      <c r="G28" s="23">
        <v>184916218</v>
      </c>
      <c r="H28" s="19">
        <v>0</v>
      </c>
      <c r="I28" s="22">
        <v>126520957</v>
      </c>
      <c r="J28" s="17">
        <v>55633428</v>
      </c>
      <c r="K28" s="23">
        <v>63736412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-407761</v>
      </c>
      <c r="C30" s="17">
        <v>0</v>
      </c>
      <c r="D30" s="21">
        <v>-2211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5424899</v>
      </c>
      <c r="C31" s="17">
        <v>26543257</v>
      </c>
      <c r="D31" s="21">
        <v>24186229</v>
      </c>
      <c r="E31" s="22">
        <v>16285355</v>
      </c>
      <c r="F31" s="17">
        <v>16285355</v>
      </c>
      <c r="G31" s="23">
        <v>16285355</v>
      </c>
      <c r="H31" s="19">
        <v>0</v>
      </c>
      <c r="I31" s="22">
        <v>13973356</v>
      </c>
      <c r="J31" s="17">
        <v>1499674</v>
      </c>
      <c r="K31" s="23">
        <v>690004</v>
      </c>
    </row>
    <row r="32" spans="1:11" ht="13.5" x14ac:dyDescent="0.25">
      <c r="A32" s="30" t="s">
        <v>39</v>
      </c>
      <c r="B32" s="66">
        <f>SUM(B28:B31)</f>
        <v>131783474</v>
      </c>
      <c r="C32" s="66">
        <f t="shared" ref="C32:K32" si="5">SUM(C28:C31)</f>
        <v>108209367</v>
      </c>
      <c r="D32" s="67">
        <f t="shared" si="5"/>
        <v>145998416</v>
      </c>
      <c r="E32" s="68">
        <f t="shared" si="5"/>
        <v>79929555</v>
      </c>
      <c r="F32" s="66">
        <f t="shared" si="5"/>
        <v>201201573</v>
      </c>
      <c r="G32" s="69">
        <f t="shared" si="5"/>
        <v>201201573</v>
      </c>
      <c r="H32" s="70">
        <f t="shared" si="5"/>
        <v>0</v>
      </c>
      <c r="I32" s="68">
        <f t="shared" si="5"/>
        <v>140494313</v>
      </c>
      <c r="J32" s="66">
        <f t="shared" si="5"/>
        <v>57133102</v>
      </c>
      <c r="K32" s="69">
        <f t="shared" si="5"/>
        <v>64426416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221273353</v>
      </c>
      <c r="C35" s="17">
        <v>247528931</v>
      </c>
      <c r="D35" s="21">
        <v>268106811</v>
      </c>
      <c r="E35" s="22">
        <v>296341561</v>
      </c>
      <c r="F35" s="17">
        <v>385153408</v>
      </c>
      <c r="G35" s="23">
        <v>385153408</v>
      </c>
      <c r="H35" s="19">
        <v>390543628</v>
      </c>
      <c r="I35" s="22">
        <v>383561936</v>
      </c>
      <c r="J35" s="17">
        <v>454841552</v>
      </c>
      <c r="K35" s="23">
        <v>531536024</v>
      </c>
    </row>
    <row r="36" spans="1:11" ht="13.5" x14ac:dyDescent="0.25">
      <c r="A36" s="20" t="s">
        <v>42</v>
      </c>
      <c r="B36" s="17">
        <v>1301033294</v>
      </c>
      <c r="C36" s="17">
        <v>1352259620</v>
      </c>
      <c r="D36" s="21">
        <v>1445063801</v>
      </c>
      <c r="E36" s="22">
        <v>1418908677</v>
      </c>
      <c r="F36" s="17">
        <v>1597187613</v>
      </c>
      <c r="G36" s="23">
        <v>1597187613</v>
      </c>
      <c r="H36" s="19">
        <v>1504790496</v>
      </c>
      <c r="I36" s="22">
        <v>1534140529</v>
      </c>
      <c r="J36" s="17">
        <v>1539355096</v>
      </c>
      <c r="K36" s="23">
        <v>1551461153</v>
      </c>
    </row>
    <row r="37" spans="1:11" ht="13.5" x14ac:dyDescent="0.25">
      <c r="A37" s="20" t="s">
        <v>43</v>
      </c>
      <c r="B37" s="17">
        <v>171879993</v>
      </c>
      <c r="C37" s="17">
        <v>220189618</v>
      </c>
      <c r="D37" s="21">
        <v>246778570</v>
      </c>
      <c r="E37" s="22">
        <v>234470374</v>
      </c>
      <c r="F37" s="17">
        <v>343132479</v>
      </c>
      <c r="G37" s="23">
        <v>343132479</v>
      </c>
      <c r="H37" s="19">
        <v>350805042</v>
      </c>
      <c r="I37" s="22">
        <v>311679544</v>
      </c>
      <c r="J37" s="17">
        <v>320392699</v>
      </c>
      <c r="K37" s="23">
        <v>329953589</v>
      </c>
    </row>
    <row r="38" spans="1:11" ht="13.5" x14ac:dyDescent="0.25">
      <c r="A38" s="20" t="s">
        <v>44</v>
      </c>
      <c r="B38" s="17">
        <v>115585643</v>
      </c>
      <c r="C38" s="17">
        <v>113169950</v>
      </c>
      <c r="D38" s="21">
        <v>124259458</v>
      </c>
      <c r="E38" s="22">
        <v>110672818</v>
      </c>
      <c r="F38" s="17">
        <v>123286378</v>
      </c>
      <c r="G38" s="23">
        <v>123286378</v>
      </c>
      <c r="H38" s="19">
        <v>124259460</v>
      </c>
      <c r="I38" s="22">
        <v>132685837</v>
      </c>
      <c r="J38" s="17">
        <v>144169302</v>
      </c>
      <c r="K38" s="23">
        <v>158179129</v>
      </c>
    </row>
    <row r="39" spans="1:11" ht="13.5" x14ac:dyDescent="0.25">
      <c r="A39" s="20" t="s">
        <v>45</v>
      </c>
      <c r="B39" s="17">
        <v>1236109200</v>
      </c>
      <c r="C39" s="17">
        <v>1269437133</v>
      </c>
      <c r="D39" s="21">
        <v>1342132604</v>
      </c>
      <c r="E39" s="22">
        <v>1370107051</v>
      </c>
      <c r="F39" s="17">
        <v>1515922175</v>
      </c>
      <c r="G39" s="23">
        <v>1515922175</v>
      </c>
      <c r="H39" s="19">
        <v>1420269661</v>
      </c>
      <c r="I39" s="22">
        <v>1473337101</v>
      </c>
      <c r="J39" s="17">
        <v>1529634663</v>
      </c>
      <c r="K39" s="23">
        <v>1594864474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457384631</v>
      </c>
      <c r="C42" s="17">
        <v>55245007</v>
      </c>
      <c r="D42" s="21">
        <v>5598981</v>
      </c>
      <c r="E42" s="22">
        <v>87269901</v>
      </c>
      <c r="F42" s="17">
        <v>259670130</v>
      </c>
      <c r="G42" s="23">
        <v>259670130</v>
      </c>
      <c r="H42" s="19">
        <v>176364245</v>
      </c>
      <c r="I42" s="22">
        <v>142375810</v>
      </c>
      <c r="J42" s="17">
        <v>81073541</v>
      </c>
      <c r="K42" s="23">
        <v>88909657</v>
      </c>
    </row>
    <row r="43" spans="1:11" ht="13.5" x14ac:dyDescent="0.25">
      <c r="A43" s="20" t="s">
        <v>48</v>
      </c>
      <c r="B43" s="17">
        <v>-137929878</v>
      </c>
      <c r="C43" s="17">
        <v>-123885092</v>
      </c>
      <c r="D43" s="21">
        <v>-159046278</v>
      </c>
      <c r="E43" s="22">
        <v>-91918988</v>
      </c>
      <c r="F43" s="17">
        <v>-203778674</v>
      </c>
      <c r="G43" s="23">
        <v>-203778674</v>
      </c>
      <c r="H43" s="19">
        <v>-124117471</v>
      </c>
      <c r="I43" s="22">
        <v>-148424615</v>
      </c>
      <c r="J43" s="17">
        <v>-63472599</v>
      </c>
      <c r="K43" s="23">
        <v>-70157965</v>
      </c>
    </row>
    <row r="44" spans="1:11" ht="13.5" x14ac:dyDescent="0.25">
      <c r="A44" s="20" t="s">
        <v>49</v>
      </c>
      <c r="B44" s="17">
        <v>-1312430</v>
      </c>
      <c r="C44" s="17">
        <v>0</v>
      </c>
      <c r="D44" s="21">
        <v>-1054277</v>
      </c>
      <c r="E44" s="22">
        <v>-1418501</v>
      </c>
      <c r="F44" s="17">
        <v>-1418501</v>
      </c>
      <c r="G44" s="23">
        <v>-1418501</v>
      </c>
      <c r="H44" s="19">
        <v>-1226869</v>
      </c>
      <c r="I44" s="22">
        <v>-757949</v>
      </c>
      <c r="J44" s="17">
        <v>72853</v>
      </c>
      <c r="K44" s="23">
        <v>238562</v>
      </c>
    </row>
    <row r="45" spans="1:11" ht="13.5" x14ac:dyDescent="0.25">
      <c r="A45" s="30" t="s">
        <v>50</v>
      </c>
      <c r="B45" s="66">
        <v>-9552889</v>
      </c>
      <c r="C45" s="66">
        <v>7891123</v>
      </c>
      <c r="D45" s="67">
        <v>-76716071</v>
      </c>
      <c r="E45" s="68">
        <v>22679276</v>
      </c>
      <c r="F45" s="66">
        <v>121708322</v>
      </c>
      <c r="G45" s="69">
        <v>121708322</v>
      </c>
      <c r="H45" s="70">
        <v>182247050</v>
      </c>
      <c r="I45" s="68">
        <v>132602926</v>
      </c>
      <c r="J45" s="66">
        <v>150076722</v>
      </c>
      <c r="K45" s="69">
        <v>168926989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77126183</v>
      </c>
      <c r="C48" s="17">
        <v>77828454</v>
      </c>
      <c r="D48" s="21">
        <v>67280242</v>
      </c>
      <c r="E48" s="22">
        <v>22727971</v>
      </c>
      <c r="F48" s="17">
        <v>121716394</v>
      </c>
      <c r="G48" s="23">
        <v>121716394</v>
      </c>
      <c r="H48" s="19">
        <v>139572985</v>
      </c>
      <c r="I48" s="22">
        <v>132447804</v>
      </c>
      <c r="J48" s="17">
        <v>149981606</v>
      </c>
      <c r="K48" s="23">
        <v>168811864</v>
      </c>
    </row>
    <row r="49" spans="1:11" ht="13.5" x14ac:dyDescent="0.25">
      <c r="A49" s="20" t="s">
        <v>53</v>
      </c>
      <c r="B49" s="17">
        <f>+B75</f>
        <v>13194739.461060278</v>
      </c>
      <c r="C49" s="17">
        <f t="shared" ref="C49:K49" si="6">+C75</f>
        <v>37633652.616423883</v>
      </c>
      <c r="D49" s="21">
        <f t="shared" si="6"/>
        <v>41305066.74363175</v>
      </c>
      <c r="E49" s="22">
        <f t="shared" si="6"/>
        <v>-36312906.242971212</v>
      </c>
      <c r="F49" s="17">
        <f t="shared" si="6"/>
        <v>82110014.373479635</v>
      </c>
      <c r="G49" s="23">
        <f t="shared" si="6"/>
        <v>82110014.373479635</v>
      </c>
      <c r="H49" s="19">
        <f t="shared" si="6"/>
        <v>95811126.194322601</v>
      </c>
      <c r="I49" s="22">
        <f t="shared" si="6"/>
        <v>61273967.181832463</v>
      </c>
      <c r="J49" s="17">
        <f t="shared" si="6"/>
        <v>22690767.993341565</v>
      </c>
      <c r="K49" s="23">
        <f t="shared" si="6"/>
        <v>-21922697.794282615</v>
      </c>
    </row>
    <row r="50" spans="1:11" ht="13.5" x14ac:dyDescent="0.25">
      <c r="A50" s="30" t="s">
        <v>54</v>
      </c>
      <c r="B50" s="66">
        <f>+B48-B49</f>
        <v>63931443.538939722</v>
      </c>
      <c r="C50" s="66">
        <f t="shared" ref="C50:K50" si="7">+C48-C49</f>
        <v>40194801.383576117</v>
      </c>
      <c r="D50" s="67">
        <f t="shared" si="7"/>
        <v>25975175.25636825</v>
      </c>
      <c r="E50" s="68">
        <f t="shared" si="7"/>
        <v>59040877.242971212</v>
      </c>
      <c r="F50" s="66">
        <f t="shared" si="7"/>
        <v>39606379.626520365</v>
      </c>
      <c r="G50" s="69">
        <f t="shared" si="7"/>
        <v>39606379.626520365</v>
      </c>
      <c r="H50" s="70">
        <f t="shared" si="7"/>
        <v>43761858.805677399</v>
      </c>
      <c r="I50" s="68">
        <f t="shared" si="7"/>
        <v>71173836.818167537</v>
      </c>
      <c r="J50" s="66">
        <f t="shared" si="7"/>
        <v>127290838.00665843</v>
      </c>
      <c r="K50" s="69">
        <f t="shared" si="7"/>
        <v>190734561.79428262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1128537640</v>
      </c>
      <c r="C53" s="17">
        <v>1240541655</v>
      </c>
      <c r="D53" s="21">
        <v>1273651294</v>
      </c>
      <c r="E53" s="22">
        <v>1176858759</v>
      </c>
      <c r="F53" s="17">
        <v>1241191219</v>
      </c>
      <c r="G53" s="23">
        <v>1241191219</v>
      </c>
      <c r="H53" s="19">
        <v>1228521512</v>
      </c>
      <c r="I53" s="22">
        <v>1232303111</v>
      </c>
      <c r="J53" s="17">
        <v>1187824250</v>
      </c>
      <c r="K53" s="23">
        <v>1143193895</v>
      </c>
    </row>
    <row r="54" spans="1:11" ht="13.5" x14ac:dyDescent="0.25">
      <c r="A54" s="20" t="s">
        <v>57</v>
      </c>
      <c r="B54" s="17">
        <v>45531247</v>
      </c>
      <c r="C54" s="17">
        <v>47494775</v>
      </c>
      <c r="D54" s="21">
        <v>48964375</v>
      </c>
      <c r="E54" s="22">
        <v>49076231</v>
      </c>
      <c r="F54" s="17">
        <v>49076231</v>
      </c>
      <c r="G54" s="23">
        <v>49076231</v>
      </c>
      <c r="H54" s="19">
        <v>50778543</v>
      </c>
      <c r="I54" s="22">
        <v>51434455</v>
      </c>
      <c r="J54" s="17">
        <v>51918535</v>
      </c>
      <c r="K54" s="23">
        <v>52320360</v>
      </c>
    </row>
    <row r="55" spans="1:11" ht="13.5" x14ac:dyDescent="0.25">
      <c r="A55" s="20" t="s">
        <v>58</v>
      </c>
      <c r="B55" s="17">
        <v>46590276</v>
      </c>
      <c r="C55" s="17">
        <v>41428710</v>
      </c>
      <c r="D55" s="21">
        <v>67143225</v>
      </c>
      <c r="E55" s="22">
        <v>54177075</v>
      </c>
      <c r="F55" s="17">
        <v>142819662</v>
      </c>
      <c r="G55" s="23">
        <v>142819662</v>
      </c>
      <c r="H55" s="19">
        <v>83067610</v>
      </c>
      <c r="I55" s="22">
        <v>17419633</v>
      </c>
      <c r="J55" s="17">
        <v>48849105</v>
      </c>
      <c r="K55" s="23">
        <v>46495058</v>
      </c>
    </row>
    <row r="56" spans="1:11" ht="13.5" x14ac:dyDescent="0.25">
      <c r="A56" s="20" t="s">
        <v>59</v>
      </c>
      <c r="B56" s="17">
        <v>19817670</v>
      </c>
      <c r="C56" s="17">
        <v>31028587</v>
      </c>
      <c r="D56" s="21">
        <v>25375726</v>
      </c>
      <c r="E56" s="22">
        <v>38690520</v>
      </c>
      <c r="F56" s="17">
        <v>36140653</v>
      </c>
      <c r="G56" s="23">
        <v>36140653</v>
      </c>
      <c r="H56" s="19">
        <v>32462336</v>
      </c>
      <c r="I56" s="22">
        <v>48518908</v>
      </c>
      <c r="J56" s="17">
        <v>48944190</v>
      </c>
      <c r="K56" s="23">
        <v>51317557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42718424</v>
      </c>
      <c r="C59" s="17">
        <v>43974473</v>
      </c>
      <c r="D59" s="21">
        <v>39596632</v>
      </c>
      <c r="E59" s="22">
        <v>35851069</v>
      </c>
      <c r="F59" s="17">
        <v>35851069</v>
      </c>
      <c r="G59" s="23">
        <v>35851069</v>
      </c>
      <c r="H59" s="19">
        <v>39344531</v>
      </c>
      <c r="I59" s="22">
        <v>45808959</v>
      </c>
      <c r="J59" s="17">
        <v>49983822</v>
      </c>
      <c r="K59" s="23">
        <v>53330229</v>
      </c>
    </row>
    <row r="60" spans="1:11" ht="13.5" x14ac:dyDescent="0.25">
      <c r="A60" s="20" t="s">
        <v>62</v>
      </c>
      <c r="B60" s="17">
        <v>34470136</v>
      </c>
      <c r="C60" s="17">
        <v>36368288</v>
      </c>
      <c r="D60" s="21">
        <v>38591296</v>
      </c>
      <c r="E60" s="22">
        <v>40886914</v>
      </c>
      <c r="F60" s="17">
        <v>40886914</v>
      </c>
      <c r="G60" s="23">
        <v>40886914</v>
      </c>
      <c r="H60" s="19">
        <v>36902262</v>
      </c>
      <c r="I60" s="22">
        <v>9219774</v>
      </c>
      <c r="J60" s="17">
        <v>9772960</v>
      </c>
      <c r="K60" s="23">
        <v>10359337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230</v>
      </c>
      <c r="D62" s="87">
        <v>230</v>
      </c>
      <c r="E62" s="85">
        <v>232</v>
      </c>
      <c r="F62" s="86">
        <v>232</v>
      </c>
      <c r="G62" s="87">
        <v>232</v>
      </c>
      <c r="H62" s="88">
        <v>232</v>
      </c>
      <c r="I62" s="85">
        <v>235</v>
      </c>
      <c r="J62" s="86">
        <v>237</v>
      </c>
      <c r="K62" s="87">
        <v>239</v>
      </c>
    </row>
    <row r="63" spans="1:11" ht="13.5" x14ac:dyDescent="0.25">
      <c r="A63" s="84" t="s">
        <v>65</v>
      </c>
      <c r="B63" s="85">
        <v>0</v>
      </c>
      <c r="C63" s="86">
        <v>2203</v>
      </c>
      <c r="D63" s="87">
        <v>2203</v>
      </c>
      <c r="E63" s="85">
        <v>2225</v>
      </c>
      <c r="F63" s="86">
        <v>2225</v>
      </c>
      <c r="G63" s="87">
        <v>2225</v>
      </c>
      <c r="H63" s="88">
        <v>2225</v>
      </c>
      <c r="I63" s="85">
        <v>2247</v>
      </c>
      <c r="J63" s="86">
        <v>2270</v>
      </c>
      <c r="K63" s="87">
        <v>2292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3719</v>
      </c>
      <c r="D65" s="87">
        <v>3719</v>
      </c>
      <c r="E65" s="85">
        <v>3756</v>
      </c>
      <c r="F65" s="86">
        <v>3756</v>
      </c>
      <c r="G65" s="87">
        <v>3756</v>
      </c>
      <c r="H65" s="88">
        <v>3756</v>
      </c>
      <c r="I65" s="85">
        <v>3756</v>
      </c>
      <c r="J65" s="86">
        <v>3794</v>
      </c>
      <c r="K65" s="87">
        <v>3831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119</v>
      </c>
      <c r="B70" s="5">
        <f>IF(ISERROR(B71/B72),0,(B71/B72))</f>
        <v>0.96852553026314769</v>
      </c>
      <c r="C70" s="5">
        <f t="shared" ref="C70:K70" si="8">IF(ISERROR(C71/C72),0,(C71/C72))</f>
        <v>1.2012451075086572</v>
      </c>
      <c r="D70" s="5">
        <f t="shared" si="8"/>
        <v>1.0512932370554868</v>
      </c>
      <c r="E70" s="5">
        <f t="shared" si="8"/>
        <v>0.98082624418274378</v>
      </c>
      <c r="F70" s="5">
        <f t="shared" si="8"/>
        <v>0.98082744421954238</v>
      </c>
      <c r="G70" s="5">
        <f t="shared" si="8"/>
        <v>0.98082744421954238</v>
      </c>
      <c r="H70" s="5">
        <f t="shared" si="8"/>
        <v>1.0585399327356448</v>
      </c>
      <c r="I70" s="5">
        <f t="shared" si="8"/>
        <v>0.98761242711960462</v>
      </c>
      <c r="J70" s="5">
        <f t="shared" si="8"/>
        <v>0.95163717210935295</v>
      </c>
      <c r="K70" s="5">
        <f t="shared" si="8"/>
        <v>0.94808185985717874</v>
      </c>
    </row>
    <row r="71" spans="1:11" hidden="1" x14ac:dyDescent="0.2">
      <c r="A71" s="1" t="s">
        <v>120</v>
      </c>
      <c r="B71" s="2">
        <f>+B83</f>
        <v>281018409</v>
      </c>
      <c r="C71" s="2">
        <f t="shared" ref="C71:K71" si="9">+C83</f>
        <v>381339525</v>
      </c>
      <c r="D71" s="2">
        <f t="shared" si="9"/>
        <v>360819888</v>
      </c>
      <c r="E71" s="2">
        <f t="shared" si="9"/>
        <v>384408318</v>
      </c>
      <c r="F71" s="2">
        <f t="shared" si="9"/>
        <v>384432849</v>
      </c>
      <c r="G71" s="2">
        <f t="shared" si="9"/>
        <v>384432849</v>
      </c>
      <c r="H71" s="2">
        <f t="shared" si="9"/>
        <v>375237395</v>
      </c>
      <c r="I71" s="2">
        <f t="shared" si="9"/>
        <v>418158023</v>
      </c>
      <c r="J71" s="2">
        <f t="shared" si="9"/>
        <v>427842802</v>
      </c>
      <c r="K71" s="2">
        <f t="shared" si="9"/>
        <v>453211160</v>
      </c>
    </row>
    <row r="72" spans="1:11" hidden="1" x14ac:dyDescent="0.2">
      <c r="A72" s="1" t="s">
        <v>121</v>
      </c>
      <c r="B72" s="2">
        <f>+B77</f>
        <v>290150750</v>
      </c>
      <c r="C72" s="2">
        <f t="shared" ref="C72:K72" si="10">+C77</f>
        <v>317453551</v>
      </c>
      <c r="D72" s="2">
        <f t="shared" si="10"/>
        <v>343215266</v>
      </c>
      <c r="E72" s="2">
        <f t="shared" si="10"/>
        <v>391922953</v>
      </c>
      <c r="F72" s="2">
        <f t="shared" si="10"/>
        <v>391947484</v>
      </c>
      <c r="G72" s="2">
        <f t="shared" si="10"/>
        <v>391947484</v>
      </c>
      <c r="H72" s="2">
        <f t="shared" si="10"/>
        <v>354485819</v>
      </c>
      <c r="I72" s="2">
        <f t="shared" si="10"/>
        <v>423402958</v>
      </c>
      <c r="J72" s="2">
        <f t="shared" si="10"/>
        <v>449586055</v>
      </c>
      <c r="K72" s="2">
        <f t="shared" si="10"/>
        <v>478029566</v>
      </c>
    </row>
    <row r="73" spans="1:11" hidden="1" x14ac:dyDescent="0.2">
      <c r="A73" s="1" t="s">
        <v>122</v>
      </c>
      <c r="B73" s="2">
        <f>+B74</f>
        <v>-2070082.4999999963</v>
      </c>
      <c r="C73" s="2">
        <f t="shared" ref="C73:K73" si="11">+(C78+C80+C81+C82)-(B78+B80+B81+B82)</f>
        <v>8655462</v>
      </c>
      <c r="D73" s="2">
        <f t="shared" si="11"/>
        <v>-44348</v>
      </c>
      <c r="E73" s="2">
        <f t="shared" si="11"/>
        <v>55609109</v>
      </c>
      <c r="F73" s="2">
        <f>+(F78+F80+F81+F82)-(D78+D80+D81+D82)</f>
        <v>33580092</v>
      </c>
      <c r="G73" s="2">
        <f>+(G78+G80+G81+G82)-(D78+D80+D81+D82)</f>
        <v>33580092</v>
      </c>
      <c r="H73" s="2">
        <f>+(H78+H80+H81+H82)-(D78+D80+D81+D82)</f>
        <v>32213308</v>
      </c>
      <c r="I73" s="2">
        <f>+(I78+I80+I81+I82)-(E78+E80+E81+E82)</f>
        <v>-5673535</v>
      </c>
      <c r="J73" s="2">
        <f t="shared" si="11"/>
        <v>53372730</v>
      </c>
      <c r="K73" s="2">
        <f t="shared" si="11"/>
        <v>57461455</v>
      </c>
    </row>
    <row r="74" spans="1:11" hidden="1" x14ac:dyDescent="0.2">
      <c r="A74" s="1" t="s">
        <v>123</v>
      </c>
      <c r="B74" s="2">
        <f>+TREND(C74:E74)</f>
        <v>-2070082.4999999963</v>
      </c>
      <c r="C74" s="2">
        <f>+C73</f>
        <v>8655462</v>
      </c>
      <c r="D74" s="2">
        <f t="shared" ref="D74:K74" si="12">+D73</f>
        <v>-44348</v>
      </c>
      <c r="E74" s="2">
        <f t="shared" si="12"/>
        <v>55609109</v>
      </c>
      <c r="F74" s="2">
        <f t="shared" si="12"/>
        <v>33580092</v>
      </c>
      <c r="G74" s="2">
        <f t="shared" si="12"/>
        <v>33580092</v>
      </c>
      <c r="H74" s="2">
        <f t="shared" si="12"/>
        <v>32213308</v>
      </c>
      <c r="I74" s="2">
        <f t="shared" si="12"/>
        <v>-5673535</v>
      </c>
      <c r="J74" s="2">
        <f t="shared" si="12"/>
        <v>53372730</v>
      </c>
      <c r="K74" s="2">
        <f t="shared" si="12"/>
        <v>57461455</v>
      </c>
    </row>
    <row r="75" spans="1:11" hidden="1" x14ac:dyDescent="0.2">
      <c r="A75" s="1" t="s">
        <v>124</v>
      </c>
      <c r="B75" s="2">
        <f>+B84-(((B80+B81+B82+B78)*B70)-B79)</f>
        <v>13194739.461060278</v>
      </c>
      <c r="C75" s="2">
        <f t="shared" ref="C75:K75" si="13">+C84-(((C80+C81+C82+C78)*C70)-C79)</f>
        <v>37633652.616423883</v>
      </c>
      <c r="D75" s="2">
        <f t="shared" si="13"/>
        <v>41305066.74363175</v>
      </c>
      <c r="E75" s="2">
        <f t="shared" si="13"/>
        <v>-36312906.242971212</v>
      </c>
      <c r="F75" s="2">
        <f t="shared" si="13"/>
        <v>82110014.373479635</v>
      </c>
      <c r="G75" s="2">
        <f t="shared" si="13"/>
        <v>82110014.373479635</v>
      </c>
      <c r="H75" s="2">
        <f t="shared" si="13"/>
        <v>95811126.194322601</v>
      </c>
      <c r="I75" s="2">
        <f t="shared" si="13"/>
        <v>61273967.181832463</v>
      </c>
      <c r="J75" s="2">
        <f t="shared" si="13"/>
        <v>22690767.993341565</v>
      </c>
      <c r="K75" s="2">
        <f t="shared" si="13"/>
        <v>-21922697.794282615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290150750</v>
      </c>
      <c r="C77" s="3">
        <v>317453551</v>
      </c>
      <c r="D77" s="3">
        <v>343215266</v>
      </c>
      <c r="E77" s="3">
        <v>391922953</v>
      </c>
      <c r="F77" s="3">
        <v>391947484</v>
      </c>
      <c r="G77" s="3">
        <v>391947484</v>
      </c>
      <c r="H77" s="3">
        <v>354485819</v>
      </c>
      <c r="I77" s="3">
        <v>423402958</v>
      </c>
      <c r="J77" s="3">
        <v>449586055</v>
      </c>
      <c r="K77" s="3">
        <v>478029566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55564929</v>
      </c>
      <c r="C79" s="3">
        <v>56403373</v>
      </c>
      <c r="D79" s="3">
        <v>75331659</v>
      </c>
      <c r="E79" s="3">
        <v>10720861</v>
      </c>
      <c r="F79" s="3">
        <v>71008987</v>
      </c>
      <c r="G79" s="3">
        <v>71008987</v>
      </c>
      <c r="H79" s="3">
        <v>55485837</v>
      </c>
      <c r="I79" s="3">
        <v>67212404</v>
      </c>
      <c r="J79" s="3">
        <v>65744045</v>
      </c>
      <c r="K79" s="3">
        <v>64293974</v>
      </c>
    </row>
    <row r="80" spans="1:11" hidden="1" x14ac:dyDescent="0.2">
      <c r="A80" s="1" t="s">
        <v>71</v>
      </c>
      <c r="B80" s="3">
        <v>22899272</v>
      </c>
      <c r="C80" s="3">
        <v>29125883</v>
      </c>
      <c r="D80" s="3">
        <v>29113680</v>
      </c>
      <c r="E80" s="3">
        <v>49330578</v>
      </c>
      <c r="F80" s="3">
        <v>30752812</v>
      </c>
      <c r="G80" s="3">
        <v>30752812</v>
      </c>
      <c r="H80" s="3">
        <v>58978407</v>
      </c>
      <c r="I80" s="3">
        <v>54094684</v>
      </c>
      <c r="J80" s="3">
        <v>80338087</v>
      </c>
      <c r="K80" s="3">
        <v>108746190</v>
      </c>
    </row>
    <row r="81" spans="1:11" hidden="1" x14ac:dyDescent="0.2">
      <c r="A81" s="1" t="s">
        <v>72</v>
      </c>
      <c r="B81" s="3">
        <v>17732563</v>
      </c>
      <c r="C81" s="3">
        <v>20161414</v>
      </c>
      <c r="D81" s="3">
        <v>20129269</v>
      </c>
      <c r="E81" s="3">
        <v>55521480</v>
      </c>
      <c r="F81" s="3">
        <v>52070229</v>
      </c>
      <c r="G81" s="3">
        <v>52070229</v>
      </c>
      <c r="H81" s="3">
        <v>22477850</v>
      </c>
      <c r="I81" s="3">
        <v>45083839</v>
      </c>
      <c r="J81" s="3">
        <v>72213166</v>
      </c>
      <c r="K81" s="3">
        <v>101266518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281018409</v>
      </c>
      <c r="C83" s="3">
        <v>381339525</v>
      </c>
      <c r="D83" s="3">
        <v>360819888</v>
      </c>
      <c r="E83" s="3">
        <v>384408318</v>
      </c>
      <c r="F83" s="3">
        <v>384432849</v>
      </c>
      <c r="G83" s="3">
        <v>384432849</v>
      </c>
      <c r="H83" s="3">
        <v>375237395</v>
      </c>
      <c r="I83" s="3">
        <v>418158023</v>
      </c>
      <c r="J83" s="3">
        <v>427842802</v>
      </c>
      <c r="K83" s="3">
        <v>453211160</v>
      </c>
    </row>
    <row r="84" spans="1:11" hidden="1" x14ac:dyDescent="0.2">
      <c r="A84" s="1" t="s">
        <v>75</v>
      </c>
      <c r="B84" s="3">
        <v>-3017220</v>
      </c>
      <c r="C84" s="3">
        <v>40436404</v>
      </c>
      <c r="D84" s="3">
        <v>17742187</v>
      </c>
      <c r="E84" s="3">
        <v>55807883</v>
      </c>
      <c r="F84" s="3">
        <v>92336139</v>
      </c>
      <c r="G84" s="3">
        <v>92336139</v>
      </c>
      <c r="H84" s="3">
        <v>126549990</v>
      </c>
      <c r="I84" s="3">
        <v>92011505</v>
      </c>
      <c r="J84" s="3">
        <v>102120166</v>
      </c>
      <c r="K84" s="3">
        <v>112892567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81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50984883</v>
      </c>
      <c r="C5" s="17">
        <v>64165924</v>
      </c>
      <c r="D5" s="21">
        <v>22065492</v>
      </c>
      <c r="E5" s="22">
        <v>46766026</v>
      </c>
      <c r="F5" s="17">
        <v>46766026</v>
      </c>
      <c r="G5" s="23">
        <v>46766026</v>
      </c>
      <c r="H5" s="19">
        <v>38306859</v>
      </c>
      <c r="I5" s="22">
        <v>49057562</v>
      </c>
      <c r="J5" s="17">
        <v>51314210</v>
      </c>
      <c r="K5" s="23">
        <v>53674664</v>
      </c>
    </row>
    <row r="6" spans="1:11" ht="13.5" x14ac:dyDescent="0.25">
      <c r="A6" s="20" t="s">
        <v>18</v>
      </c>
      <c r="B6" s="17">
        <v>41429761</v>
      </c>
      <c r="C6" s="17">
        <v>44640198</v>
      </c>
      <c r="D6" s="21">
        <v>45809419</v>
      </c>
      <c r="E6" s="22">
        <v>61051339</v>
      </c>
      <c r="F6" s="17">
        <v>64366661</v>
      </c>
      <c r="G6" s="23">
        <v>64366661</v>
      </c>
      <c r="H6" s="19">
        <v>57713779</v>
      </c>
      <c r="I6" s="22">
        <v>66832011</v>
      </c>
      <c r="J6" s="17">
        <v>76692983</v>
      </c>
      <c r="K6" s="23">
        <v>83950661</v>
      </c>
    </row>
    <row r="7" spans="1:11" ht="13.5" x14ac:dyDescent="0.25">
      <c r="A7" s="20" t="s">
        <v>19</v>
      </c>
      <c r="B7" s="17">
        <v>341912</v>
      </c>
      <c r="C7" s="17">
        <v>888836</v>
      </c>
      <c r="D7" s="21">
        <v>1356748</v>
      </c>
      <c r="E7" s="22">
        <v>1392640</v>
      </c>
      <c r="F7" s="17">
        <v>1789406</v>
      </c>
      <c r="G7" s="23">
        <v>1789406</v>
      </c>
      <c r="H7" s="19">
        <v>1497286</v>
      </c>
      <c r="I7" s="22">
        <v>1778550</v>
      </c>
      <c r="J7" s="17">
        <v>1963433</v>
      </c>
      <c r="K7" s="23">
        <v>2053751</v>
      </c>
    </row>
    <row r="8" spans="1:11" ht="13.5" x14ac:dyDescent="0.25">
      <c r="A8" s="20" t="s">
        <v>20</v>
      </c>
      <c r="B8" s="17">
        <v>111049260</v>
      </c>
      <c r="C8" s="17">
        <v>98184164</v>
      </c>
      <c r="D8" s="21">
        <v>145725163</v>
      </c>
      <c r="E8" s="22">
        <v>117097163</v>
      </c>
      <c r="F8" s="17">
        <v>117100964</v>
      </c>
      <c r="G8" s="23">
        <v>117100964</v>
      </c>
      <c r="H8" s="19">
        <v>75341611</v>
      </c>
      <c r="I8" s="22">
        <v>126564500</v>
      </c>
      <c r="J8" s="17">
        <v>130045650</v>
      </c>
      <c r="K8" s="23">
        <v>131972200</v>
      </c>
    </row>
    <row r="9" spans="1:11" ht="13.5" x14ac:dyDescent="0.25">
      <c r="A9" s="20" t="s">
        <v>21</v>
      </c>
      <c r="B9" s="17">
        <v>13913560</v>
      </c>
      <c r="C9" s="17">
        <v>29084625</v>
      </c>
      <c r="D9" s="21">
        <v>29571900</v>
      </c>
      <c r="E9" s="22">
        <v>29721532</v>
      </c>
      <c r="F9" s="17">
        <v>26510852</v>
      </c>
      <c r="G9" s="23">
        <v>26510852</v>
      </c>
      <c r="H9" s="19">
        <v>15060902</v>
      </c>
      <c r="I9" s="22">
        <v>29875952</v>
      </c>
      <c r="J9" s="17">
        <v>29998009</v>
      </c>
      <c r="K9" s="23">
        <v>31377919</v>
      </c>
    </row>
    <row r="10" spans="1:11" ht="25.5" x14ac:dyDescent="0.2">
      <c r="A10" s="24" t="s">
        <v>115</v>
      </c>
      <c r="B10" s="25">
        <f>SUM(B5:B9)</f>
        <v>217719376</v>
      </c>
      <c r="C10" s="26">
        <f t="shared" ref="C10:K10" si="0">SUM(C5:C9)</f>
        <v>236963747</v>
      </c>
      <c r="D10" s="27">
        <f t="shared" si="0"/>
        <v>244528722</v>
      </c>
      <c r="E10" s="25">
        <f t="shared" si="0"/>
        <v>256028700</v>
      </c>
      <c r="F10" s="26">
        <f t="shared" si="0"/>
        <v>256533909</v>
      </c>
      <c r="G10" s="28">
        <f t="shared" si="0"/>
        <v>256533909</v>
      </c>
      <c r="H10" s="29">
        <f t="shared" si="0"/>
        <v>187920437</v>
      </c>
      <c r="I10" s="25">
        <f t="shared" si="0"/>
        <v>274108575</v>
      </c>
      <c r="J10" s="26">
        <f t="shared" si="0"/>
        <v>290014285</v>
      </c>
      <c r="K10" s="28">
        <f t="shared" si="0"/>
        <v>303029195</v>
      </c>
    </row>
    <row r="11" spans="1:11" ht="13.5" x14ac:dyDescent="0.25">
      <c r="A11" s="20" t="s">
        <v>22</v>
      </c>
      <c r="B11" s="17">
        <v>83196739</v>
      </c>
      <c r="C11" s="17">
        <v>85249780</v>
      </c>
      <c r="D11" s="21">
        <v>98243180</v>
      </c>
      <c r="E11" s="22">
        <v>92831573</v>
      </c>
      <c r="F11" s="17">
        <v>92831573</v>
      </c>
      <c r="G11" s="23">
        <v>92831573</v>
      </c>
      <c r="H11" s="19">
        <v>82960485</v>
      </c>
      <c r="I11" s="22">
        <v>104673910</v>
      </c>
      <c r="J11" s="17">
        <v>110271320</v>
      </c>
      <c r="K11" s="23">
        <v>116446508</v>
      </c>
    </row>
    <row r="12" spans="1:11" ht="13.5" x14ac:dyDescent="0.25">
      <c r="A12" s="20" t="s">
        <v>23</v>
      </c>
      <c r="B12" s="17">
        <v>8338850</v>
      </c>
      <c r="C12" s="17">
        <v>6724449</v>
      </c>
      <c r="D12" s="21">
        <v>7834212</v>
      </c>
      <c r="E12" s="22">
        <v>7091571</v>
      </c>
      <c r="F12" s="17">
        <v>7847393</v>
      </c>
      <c r="G12" s="23">
        <v>7847393</v>
      </c>
      <c r="H12" s="19">
        <v>5613635</v>
      </c>
      <c r="I12" s="22">
        <v>7762759</v>
      </c>
      <c r="J12" s="17">
        <v>8232484</v>
      </c>
      <c r="K12" s="23">
        <v>8561784</v>
      </c>
    </row>
    <row r="13" spans="1:11" ht="13.5" x14ac:dyDescent="0.25">
      <c r="A13" s="20" t="s">
        <v>24</v>
      </c>
      <c r="B13" s="17">
        <v>41041172</v>
      </c>
      <c r="C13" s="17">
        <v>22938304</v>
      </c>
      <c r="D13" s="21">
        <v>11332</v>
      </c>
      <c r="E13" s="22">
        <v>30451496</v>
      </c>
      <c r="F13" s="17">
        <v>37298962</v>
      </c>
      <c r="G13" s="23">
        <v>37298962</v>
      </c>
      <c r="H13" s="19">
        <v>0</v>
      </c>
      <c r="I13" s="22">
        <v>29848278</v>
      </c>
      <c r="J13" s="17">
        <v>28540382</v>
      </c>
      <c r="K13" s="23">
        <v>29853240</v>
      </c>
    </row>
    <row r="14" spans="1:11" ht="13.5" x14ac:dyDescent="0.25">
      <c r="A14" s="20" t="s">
        <v>25</v>
      </c>
      <c r="B14" s="17">
        <v>3964759</v>
      </c>
      <c r="C14" s="17">
        <v>4454052</v>
      </c>
      <c r="D14" s="21">
        <v>879904</v>
      </c>
      <c r="E14" s="22">
        <v>5209742</v>
      </c>
      <c r="F14" s="17">
        <v>7096637</v>
      </c>
      <c r="G14" s="23">
        <v>7096637</v>
      </c>
      <c r="H14" s="19">
        <v>5392404</v>
      </c>
      <c r="I14" s="22">
        <v>2659742</v>
      </c>
      <c r="J14" s="17">
        <v>4974776</v>
      </c>
      <c r="K14" s="23">
        <v>5203616</v>
      </c>
    </row>
    <row r="15" spans="1:11" ht="13.5" x14ac:dyDescent="0.25">
      <c r="A15" s="20" t="s">
        <v>26</v>
      </c>
      <c r="B15" s="17">
        <v>31791705</v>
      </c>
      <c r="C15" s="17">
        <v>27709380</v>
      </c>
      <c r="D15" s="21">
        <v>34599981</v>
      </c>
      <c r="E15" s="22">
        <v>46460516</v>
      </c>
      <c r="F15" s="17">
        <v>43099365</v>
      </c>
      <c r="G15" s="23">
        <v>43099365</v>
      </c>
      <c r="H15" s="19">
        <v>32947651</v>
      </c>
      <c r="I15" s="22">
        <v>40552402</v>
      </c>
      <c r="J15" s="17">
        <v>46876691</v>
      </c>
      <c r="K15" s="23">
        <v>51906418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10000</v>
      </c>
      <c r="E16" s="22">
        <v>0</v>
      </c>
      <c r="F16" s="17">
        <v>0</v>
      </c>
      <c r="G16" s="23">
        <v>0</v>
      </c>
      <c r="H16" s="19">
        <v>51810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68079717</v>
      </c>
      <c r="C17" s="17">
        <v>109393343</v>
      </c>
      <c r="D17" s="21">
        <v>71864913</v>
      </c>
      <c r="E17" s="22">
        <v>78739779</v>
      </c>
      <c r="F17" s="17">
        <v>117483069</v>
      </c>
      <c r="G17" s="23">
        <v>117483069</v>
      </c>
      <c r="H17" s="19">
        <v>69669895</v>
      </c>
      <c r="I17" s="22">
        <v>50411612</v>
      </c>
      <c r="J17" s="17">
        <v>86960550</v>
      </c>
      <c r="K17" s="23">
        <v>82537524</v>
      </c>
    </row>
    <row r="18" spans="1:11" ht="13.5" x14ac:dyDescent="0.25">
      <c r="A18" s="30" t="s">
        <v>29</v>
      </c>
      <c r="B18" s="31">
        <f>SUM(B11:B17)</f>
        <v>236412942</v>
      </c>
      <c r="C18" s="32">
        <f t="shared" ref="C18:K18" si="1">SUM(C11:C17)</f>
        <v>256469308</v>
      </c>
      <c r="D18" s="33">
        <f t="shared" si="1"/>
        <v>213443522</v>
      </c>
      <c r="E18" s="31">
        <f t="shared" si="1"/>
        <v>260784677</v>
      </c>
      <c r="F18" s="32">
        <f t="shared" si="1"/>
        <v>305656999</v>
      </c>
      <c r="G18" s="34">
        <f t="shared" si="1"/>
        <v>305656999</v>
      </c>
      <c r="H18" s="35">
        <f t="shared" si="1"/>
        <v>196635880</v>
      </c>
      <c r="I18" s="31">
        <f t="shared" si="1"/>
        <v>235908703</v>
      </c>
      <c r="J18" s="32">
        <f t="shared" si="1"/>
        <v>285856203</v>
      </c>
      <c r="K18" s="34">
        <f t="shared" si="1"/>
        <v>294509090</v>
      </c>
    </row>
    <row r="19" spans="1:11" ht="13.5" x14ac:dyDescent="0.25">
      <c r="A19" s="30" t="s">
        <v>30</v>
      </c>
      <c r="B19" s="36">
        <f>+B10-B18</f>
        <v>-18693566</v>
      </c>
      <c r="C19" s="37">
        <f t="shared" ref="C19:K19" si="2">+C10-C18</f>
        <v>-19505561</v>
      </c>
      <c r="D19" s="38">
        <f t="shared" si="2"/>
        <v>31085200</v>
      </c>
      <c r="E19" s="36">
        <f t="shared" si="2"/>
        <v>-4755977</v>
      </c>
      <c r="F19" s="37">
        <f t="shared" si="2"/>
        <v>-49123090</v>
      </c>
      <c r="G19" s="39">
        <f t="shared" si="2"/>
        <v>-49123090</v>
      </c>
      <c r="H19" s="40">
        <f t="shared" si="2"/>
        <v>-8715443</v>
      </c>
      <c r="I19" s="36">
        <f t="shared" si="2"/>
        <v>38199872</v>
      </c>
      <c r="J19" s="37">
        <f t="shared" si="2"/>
        <v>4158082</v>
      </c>
      <c r="K19" s="39">
        <f t="shared" si="2"/>
        <v>8520105</v>
      </c>
    </row>
    <row r="20" spans="1:11" ht="25.5" x14ac:dyDescent="0.2">
      <c r="A20" s="41" t="s">
        <v>31</v>
      </c>
      <c r="B20" s="42">
        <v>46781200</v>
      </c>
      <c r="C20" s="43">
        <v>62870353</v>
      </c>
      <c r="D20" s="44">
        <v>52774451</v>
      </c>
      <c r="E20" s="42">
        <v>37764130</v>
      </c>
      <c r="F20" s="43">
        <v>38840141</v>
      </c>
      <c r="G20" s="45">
        <v>38840141</v>
      </c>
      <c r="H20" s="46">
        <v>13097813</v>
      </c>
      <c r="I20" s="42">
        <v>57687500</v>
      </c>
      <c r="J20" s="43">
        <v>54722350</v>
      </c>
      <c r="K20" s="45">
        <v>55125800</v>
      </c>
    </row>
    <row r="21" spans="1:11" ht="13.5" x14ac:dyDescent="0.25">
      <c r="A21" s="47" t="s">
        <v>32</v>
      </c>
      <c r="B21" s="48">
        <v>636235</v>
      </c>
      <c r="C21" s="49">
        <v>2536588</v>
      </c>
      <c r="D21" s="50">
        <v>0</v>
      </c>
      <c r="E21" s="48">
        <v>0</v>
      </c>
      <c r="F21" s="49">
        <v>750000</v>
      </c>
      <c r="G21" s="51">
        <v>750000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116</v>
      </c>
      <c r="B22" s="54">
        <f>SUM(B19:B21)</f>
        <v>28723869</v>
      </c>
      <c r="C22" s="55">
        <f t="shared" ref="C22:K22" si="3">SUM(C19:C21)</f>
        <v>45901380</v>
      </c>
      <c r="D22" s="56">
        <f t="shared" si="3"/>
        <v>83859651</v>
      </c>
      <c r="E22" s="54">
        <f t="shared" si="3"/>
        <v>33008153</v>
      </c>
      <c r="F22" s="55">
        <f t="shared" si="3"/>
        <v>-9532949</v>
      </c>
      <c r="G22" s="57">
        <f t="shared" si="3"/>
        <v>-9532949</v>
      </c>
      <c r="H22" s="58">
        <f t="shared" si="3"/>
        <v>4382370</v>
      </c>
      <c r="I22" s="54">
        <f t="shared" si="3"/>
        <v>95887372</v>
      </c>
      <c r="J22" s="55">
        <f t="shared" si="3"/>
        <v>58880432</v>
      </c>
      <c r="K22" s="57">
        <f t="shared" si="3"/>
        <v>63645905</v>
      </c>
    </row>
    <row r="23" spans="1:11" ht="13.5" x14ac:dyDescent="0.25">
      <c r="A23" s="47" t="s">
        <v>117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28723869</v>
      </c>
      <c r="C24" s="37">
        <f t="shared" ref="C24:K24" si="4">SUM(C22:C23)</f>
        <v>45901380</v>
      </c>
      <c r="D24" s="38">
        <f t="shared" si="4"/>
        <v>83859651</v>
      </c>
      <c r="E24" s="36">
        <f t="shared" si="4"/>
        <v>33008153</v>
      </c>
      <c r="F24" s="37">
        <f t="shared" si="4"/>
        <v>-9532949</v>
      </c>
      <c r="G24" s="39">
        <f t="shared" si="4"/>
        <v>-9532949</v>
      </c>
      <c r="H24" s="40">
        <f t="shared" si="4"/>
        <v>4382370</v>
      </c>
      <c r="I24" s="36">
        <f t="shared" si="4"/>
        <v>95887372</v>
      </c>
      <c r="J24" s="37">
        <f t="shared" si="4"/>
        <v>58880432</v>
      </c>
      <c r="K24" s="39">
        <f t="shared" si="4"/>
        <v>63645905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118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174545822</v>
      </c>
      <c r="C27" s="66">
        <v>122966974</v>
      </c>
      <c r="D27" s="67">
        <v>84061201</v>
      </c>
      <c r="E27" s="68">
        <v>44338131</v>
      </c>
      <c r="F27" s="66">
        <v>41653716</v>
      </c>
      <c r="G27" s="69">
        <v>41653716</v>
      </c>
      <c r="H27" s="70">
        <v>79348986</v>
      </c>
      <c r="I27" s="68">
        <v>63042550</v>
      </c>
      <c r="J27" s="66">
        <v>62513000</v>
      </c>
      <c r="K27" s="69">
        <v>63764000</v>
      </c>
    </row>
    <row r="28" spans="1:11" ht="13.5" x14ac:dyDescent="0.25">
      <c r="A28" s="71" t="s">
        <v>36</v>
      </c>
      <c r="B28" s="17">
        <v>93363942</v>
      </c>
      <c r="C28" s="17">
        <v>63744024</v>
      </c>
      <c r="D28" s="21">
        <v>82014166</v>
      </c>
      <c r="E28" s="22">
        <v>44264131</v>
      </c>
      <c r="F28" s="17">
        <v>38203716</v>
      </c>
      <c r="G28" s="23">
        <v>38203716</v>
      </c>
      <c r="H28" s="19">
        <v>0</v>
      </c>
      <c r="I28" s="22">
        <v>57388550</v>
      </c>
      <c r="J28" s="17">
        <v>62513000</v>
      </c>
      <c r="K28" s="23">
        <v>63764000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0</v>
      </c>
      <c r="C31" s="17">
        <v>330102</v>
      </c>
      <c r="D31" s="21">
        <v>8094326</v>
      </c>
      <c r="E31" s="22">
        <v>74000</v>
      </c>
      <c r="F31" s="17">
        <v>3450000</v>
      </c>
      <c r="G31" s="23">
        <v>3450000</v>
      </c>
      <c r="H31" s="19">
        <v>0</v>
      </c>
      <c r="I31" s="22">
        <v>5654000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93363942</v>
      </c>
      <c r="C32" s="66">
        <f t="shared" ref="C32:K32" si="5">SUM(C28:C31)</f>
        <v>64074126</v>
      </c>
      <c r="D32" s="67">
        <f t="shared" si="5"/>
        <v>90108492</v>
      </c>
      <c r="E32" s="68">
        <f t="shared" si="5"/>
        <v>44338131</v>
      </c>
      <c r="F32" s="66">
        <f t="shared" si="5"/>
        <v>41653716</v>
      </c>
      <c r="G32" s="69">
        <f t="shared" si="5"/>
        <v>41653716</v>
      </c>
      <c r="H32" s="70">
        <f t="shared" si="5"/>
        <v>0</v>
      </c>
      <c r="I32" s="68">
        <f t="shared" si="5"/>
        <v>63042550</v>
      </c>
      <c r="J32" s="66">
        <f t="shared" si="5"/>
        <v>62513000</v>
      </c>
      <c r="K32" s="69">
        <f t="shared" si="5"/>
        <v>63764000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212849336</v>
      </c>
      <c r="C35" s="17">
        <v>48526776</v>
      </c>
      <c r="D35" s="21">
        <v>84866099</v>
      </c>
      <c r="E35" s="22">
        <v>66681070</v>
      </c>
      <c r="F35" s="17">
        <v>27792330</v>
      </c>
      <c r="G35" s="23">
        <v>27792330</v>
      </c>
      <c r="H35" s="19">
        <v>124318560</v>
      </c>
      <c r="I35" s="22">
        <v>111220599</v>
      </c>
      <c r="J35" s="17">
        <v>142744736</v>
      </c>
      <c r="K35" s="23">
        <v>169992158</v>
      </c>
    </row>
    <row r="36" spans="1:11" ht="13.5" x14ac:dyDescent="0.25">
      <c r="A36" s="20" t="s">
        <v>42</v>
      </c>
      <c r="B36" s="17">
        <v>692014545</v>
      </c>
      <c r="C36" s="17">
        <v>916261158</v>
      </c>
      <c r="D36" s="21">
        <v>941351345</v>
      </c>
      <c r="E36" s="22">
        <v>873922630</v>
      </c>
      <c r="F36" s="17">
        <v>869240749</v>
      </c>
      <c r="G36" s="23">
        <v>869240749</v>
      </c>
      <c r="H36" s="19">
        <v>931261262</v>
      </c>
      <c r="I36" s="22">
        <v>891232801</v>
      </c>
      <c r="J36" s="17">
        <v>916987909</v>
      </c>
      <c r="K36" s="23">
        <v>950898669</v>
      </c>
    </row>
    <row r="37" spans="1:11" ht="13.5" x14ac:dyDescent="0.25">
      <c r="A37" s="20" t="s">
        <v>43</v>
      </c>
      <c r="B37" s="17">
        <v>70784210</v>
      </c>
      <c r="C37" s="17">
        <v>84916654</v>
      </c>
      <c r="D37" s="21">
        <v>133556025</v>
      </c>
      <c r="E37" s="22">
        <v>85946895</v>
      </c>
      <c r="F37" s="17">
        <v>84917376</v>
      </c>
      <c r="G37" s="23">
        <v>84917376</v>
      </c>
      <c r="H37" s="19">
        <v>240430559</v>
      </c>
      <c r="I37" s="22">
        <v>84917376</v>
      </c>
      <c r="J37" s="17">
        <v>83316189</v>
      </c>
      <c r="K37" s="23">
        <v>80828466</v>
      </c>
    </row>
    <row r="38" spans="1:11" ht="13.5" x14ac:dyDescent="0.25">
      <c r="A38" s="20" t="s">
        <v>44</v>
      </c>
      <c r="B38" s="17">
        <v>43564617</v>
      </c>
      <c r="C38" s="17">
        <v>43454836</v>
      </c>
      <c r="D38" s="21">
        <v>43454836</v>
      </c>
      <c r="E38" s="22">
        <v>43454836</v>
      </c>
      <c r="F38" s="17">
        <v>43454836</v>
      </c>
      <c r="G38" s="23">
        <v>43454836</v>
      </c>
      <c r="H38" s="19">
        <v>43454836</v>
      </c>
      <c r="I38" s="22">
        <v>43454836</v>
      </c>
      <c r="J38" s="17">
        <v>43454836</v>
      </c>
      <c r="K38" s="23">
        <v>43454836</v>
      </c>
    </row>
    <row r="39" spans="1:11" ht="13.5" x14ac:dyDescent="0.25">
      <c r="A39" s="20" t="s">
        <v>45</v>
      </c>
      <c r="B39" s="17">
        <v>761791174</v>
      </c>
      <c r="C39" s="17">
        <v>790515052</v>
      </c>
      <c r="D39" s="21">
        <v>765346944</v>
      </c>
      <c r="E39" s="22">
        <v>817034798</v>
      </c>
      <c r="F39" s="17">
        <v>768660867</v>
      </c>
      <c r="G39" s="23">
        <v>768660867</v>
      </c>
      <c r="H39" s="19">
        <v>767312078</v>
      </c>
      <c r="I39" s="22">
        <v>874081188</v>
      </c>
      <c r="J39" s="17">
        <v>932961620</v>
      </c>
      <c r="K39" s="23">
        <v>996607525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0</v>
      </c>
      <c r="C42" s="17">
        <v>-169711373</v>
      </c>
      <c r="D42" s="21">
        <v>81882108</v>
      </c>
      <c r="E42" s="22">
        <v>64521137</v>
      </c>
      <c r="F42" s="17">
        <v>-15829143</v>
      </c>
      <c r="G42" s="23">
        <v>-15829143</v>
      </c>
      <c r="H42" s="19">
        <v>-71071938</v>
      </c>
      <c r="I42" s="22">
        <v>82118774</v>
      </c>
      <c r="J42" s="17">
        <v>75126962</v>
      </c>
      <c r="K42" s="23">
        <v>80680488</v>
      </c>
    </row>
    <row r="43" spans="1:11" ht="13.5" x14ac:dyDescent="0.25">
      <c r="A43" s="20" t="s">
        <v>48</v>
      </c>
      <c r="B43" s="17">
        <v>0</v>
      </c>
      <c r="C43" s="17">
        <v>-12857436</v>
      </c>
      <c r="D43" s="21">
        <v>-65154218</v>
      </c>
      <c r="E43" s="22">
        <v>-43838131</v>
      </c>
      <c r="F43" s="17">
        <v>-41153716</v>
      </c>
      <c r="G43" s="23">
        <v>-41153716</v>
      </c>
      <c r="H43" s="19">
        <v>-40840018</v>
      </c>
      <c r="I43" s="22">
        <v>-63042550</v>
      </c>
      <c r="J43" s="17">
        <v>-62513000</v>
      </c>
      <c r="K43" s="23">
        <v>-63764000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-314890</v>
      </c>
      <c r="E44" s="22">
        <v>0</v>
      </c>
      <c r="F44" s="17">
        <v>0</v>
      </c>
      <c r="G44" s="23">
        <v>0</v>
      </c>
      <c r="H44" s="19">
        <v>-649704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0</v>
      </c>
      <c r="C45" s="66">
        <v>-216641759</v>
      </c>
      <c r="D45" s="67">
        <v>21316094</v>
      </c>
      <c r="E45" s="68">
        <v>40959818</v>
      </c>
      <c r="F45" s="66">
        <v>-36706047</v>
      </c>
      <c r="G45" s="69">
        <v>-36706047</v>
      </c>
      <c r="H45" s="70">
        <v>-107134797</v>
      </c>
      <c r="I45" s="68">
        <v>39353036</v>
      </c>
      <c r="J45" s="66">
        <v>70219814</v>
      </c>
      <c r="K45" s="69">
        <v>80684415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5780618</v>
      </c>
      <c r="C48" s="17">
        <v>20276809</v>
      </c>
      <c r="D48" s="21">
        <v>20595477</v>
      </c>
      <c r="E48" s="22">
        <v>47148014</v>
      </c>
      <c r="F48" s="17">
        <v>-32498519</v>
      </c>
      <c r="G48" s="23">
        <v>-32498519</v>
      </c>
      <c r="H48" s="19">
        <v>10942602</v>
      </c>
      <c r="I48" s="22">
        <v>57605852</v>
      </c>
      <c r="J48" s="17">
        <v>63767927</v>
      </c>
      <c r="K48" s="23">
        <v>73895033</v>
      </c>
    </row>
    <row r="49" spans="1:11" ht="13.5" x14ac:dyDescent="0.25">
      <c r="A49" s="20" t="s">
        <v>53</v>
      </c>
      <c r="B49" s="17">
        <f>+B75</f>
        <v>66456148</v>
      </c>
      <c r="C49" s="17">
        <f t="shared" ref="C49:K49" si="6">+C75</f>
        <v>70420933.009240836</v>
      </c>
      <c r="D49" s="21">
        <f t="shared" si="6"/>
        <v>85357713.229423836</v>
      </c>
      <c r="E49" s="22">
        <f t="shared" si="6"/>
        <v>56184909.844925493</v>
      </c>
      <c r="F49" s="17">
        <f t="shared" si="6"/>
        <v>50992842.97000894</v>
      </c>
      <c r="G49" s="23">
        <f t="shared" si="6"/>
        <v>50992842.97000894</v>
      </c>
      <c r="H49" s="19">
        <f t="shared" si="6"/>
        <v>160074587.47822547</v>
      </c>
      <c r="I49" s="22">
        <f t="shared" si="6"/>
        <v>33524570.1834879</v>
      </c>
      <c r="J49" s="17">
        <f t="shared" si="6"/>
        <v>24202688.814164139</v>
      </c>
      <c r="K49" s="23">
        <f t="shared" si="6"/>
        <v>3663951.4606909156</v>
      </c>
    </row>
    <row r="50" spans="1:11" ht="13.5" x14ac:dyDescent="0.25">
      <c r="A50" s="30" t="s">
        <v>54</v>
      </c>
      <c r="B50" s="66">
        <f>+B48-B49</f>
        <v>-60675530</v>
      </c>
      <c r="C50" s="66">
        <f t="shared" ref="C50:K50" si="7">+C48-C49</f>
        <v>-50144124.009240836</v>
      </c>
      <c r="D50" s="67">
        <f t="shared" si="7"/>
        <v>-64762236.229423836</v>
      </c>
      <c r="E50" s="68">
        <f t="shared" si="7"/>
        <v>-9036895.844925493</v>
      </c>
      <c r="F50" s="66">
        <f t="shared" si="7"/>
        <v>-83491361.97000894</v>
      </c>
      <c r="G50" s="69">
        <f t="shared" si="7"/>
        <v>-83491361.97000894</v>
      </c>
      <c r="H50" s="70">
        <f t="shared" si="7"/>
        <v>-149131985.47822547</v>
      </c>
      <c r="I50" s="68">
        <f t="shared" si="7"/>
        <v>24081281.8165121</v>
      </c>
      <c r="J50" s="66">
        <f t="shared" si="7"/>
        <v>39565238.185835861</v>
      </c>
      <c r="K50" s="69">
        <f t="shared" si="7"/>
        <v>70231081.539309084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767196714</v>
      </c>
      <c r="C53" s="17">
        <v>822905431</v>
      </c>
      <c r="D53" s="21">
        <v>832170572</v>
      </c>
      <c r="E53" s="22">
        <v>802712907</v>
      </c>
      <c r="F53" s="17">
        <v>804091441</v>
      </c>
      <c r="G53" s="23">
        <v>804091441</v>
      </c>
      <c r="H53" s="19">
        <v>830381331</v>
      </c>
      <c r="I53" s="22">
        <v>807044659</v>
      </c>
      <c r="J53" s="17">
        <v>774286767</v>
      </c>
      <c r="K53" s="23">
        <v>744433527</v>
      </c>
    </row>
    <row r="54" spans="1:11" ht="13.5" x14ac:dyDescent="0.25">
      <c r="A54" s="20" t="s">
        <v>57</v>
      </c>
      <c r="B54" s="17">
        <v>29391061</v>
      </c>
      <c r="C54" s="17">
        <v>32108557</v>
      </c>
      <c r="D54" s="21">
        <v>11332</v>
      </c>
      <c r="E54" s="22">
        <v>28454030</v>
      </c>
      <c r="F54" s="17">
        <v>30451496</v>
      </c>
      <c r="G54" s="23">
        <v>30451496</v>
      </c>
      <c r="H54" s="19">
        <v>0</v>
      </c>
      <c r="I54" s="22">
        <v>29848278</v>
      </c>
      <c r="J54" s="17">
        <v>28540382</v>
      </c>
      <c r="K54" s="23">
        <v>29853240</v>
      </c>
    </row>
    <row r="55" spans="1:11" ht="13.5" x14ac:dyDescent="0.25">
      <c r="A55" s="20" t="s">
        <v>58</v>
      </c>
      <c r="B55" s="17">
        <v>35408631</v>
      </c>
      <c r="C55" s="17">
        <v>98670627</v>
      </c>
      <c r="D55" s="21">
        <v>49826895</v>
      </c>
      <c r="E55" s="22">
        <v>35906091</v>
      </c>
      <c r="F55" s="17">
        <v>24855550</v>
      </c>
      <c r="G55" s="23">
        <v>24855550</v>
      </c>
      <c r="H55" s="19">
        <v>26540891</v>
      </c>
      <c r="I55" s="22">
        <v>41820541</v>
      </c>
      <c r="J55" s="17">
        <v>46307588</v>
      </c>
      <c r="K55" s="23">
        <v>44207588</v>
      </c>
    </row>
    <row r="56" spans="1:11" ht="13.5" x14ac:dyDescent="0.25">
      <c r="A56" s="20" t="s">
        <v>59</v>
      </c>
      <c r="B56" s="17">
        <v>4802391</v>
      </c>
      <c r="C56" s="17">
        <v>2549861</v>
      </c>
      <c r="D56" s="21">
        <v>4082825</v>
      </c>
      <c r="E56" s="22">
        <v>10575000</v>
      </c>
      <c r="F56" s="17">
        <v>10495870</v>
      </c>
      <c r="G56" s="23">
        <v>10495870</v>
      </c>
      <c r="H56" s="19">
        <v>7114988</v>
      </c>
      <c r="I56" s="22">
        <v>10294912</v>
      </c>
      <c r="J56" s="17">
        <v>2290530</v>
      </c>
      <c r="K56" s="23">
        <v>2395894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8724242</v>
      </c>
      <c r="C59" s="17">
        <v>-2019438</v>
      </c>
      <c r="D59" s="21">
        <v>-193101</v>
      </c>
      <c r="E59" s="22">
        <v>19455205</v>
      </c>
      <c r="F59" s="17">
        <v>248247</v>
      </c>
      <c r="G59" s="23">
        <v>248247</v>
      </c>
      <c r="H59" s="19">
        <v>-298826</v>
      </c>
      <c r="I59" s="22">
        <v>7961396</v>
      </c>
      <c r="J59" s="17">
        <v>2164005</v>
      </c>
      <c r="K59" s="23">
        <v>2263548</v>
      </c>
    </row>
    <row r="60" spans="1:11" ht="13.5" x14ac:dyDescent="0.25">
      <c r="A60" s="20" t="s">
        <v>62</v>
      </c>
      <c r="B60" s="17">
        <v>16313408</v>
      </c>
      <c r="C60" s="17">
        <v>308752</v>
      </c>
      <c r="D60" s="21">
        <v>5057051</v>
      </c>
      <c r="E60" s="22">
        <v>7315363</v>
      </c>
      <c r="F60" s="17">
        <v>10359643</v>
      </c>
      <c r="G60" s="23">
        <v>10359643</v>
      </c>
      <c r="H60" s="19">
        <v>2888537</v>
      </c>
      <c r="I60" s="22">
        <v>10490851</v>
      </c>
      <c r="J60" s="17">
        <v>12444422</v>
      </c>
      <c r="K60" s="23">
        <v>13016865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119</v>
      </c>
      <c r="B70" s="5">
        <f>IF(ISERROR(B71/B72),0,(B71/B72))</f>
        <v>0</v>
      </c>
      <c r="C70" s="5">
        <f t="shared" ref="C70:K70" si="8">IF(ISERROR(C71/C72),0,(C71/C72))</f>
        <v>0.26233484945782043</v>
      </c>
      <c r="D70" s="5">
        <f t="shared" si="8"/>
        <v>0.57858631031918284</v>
      </c>
      <c r="E70" s="5">
        <f t="shared" si="8"/>
        <v>1.0395932805056034</v>
      </c>
      <c r="F70" s="5">
        <f t="shared" si="8"/>
        <v>0.40793372409969308</v>
      </c>
      <c r="G70" s="5">
        <f t="shared" si="8"/>
        <v>0.40793372409969308</v>
      </c>
      <c r="H70" s="5">
        <f t="shared" si="8"/>
        <v>0.58787042694926051</v>
      </c>
      <c r="I70" s="5">
        <f t="shared" si="8"/>
        <v>0.92897907200593577</v>
      </c>
      <c r="J70" s="5">
        <f t="shared" si="8"/>
        <v>0.80275395813836836</v>
      </c>
      <c r="K70" s="5">
        <f t="shared" si="8"/>
        <v>0.86006781833299328</v>
      </c>
    </row>
    <row r="71" spans="1:11" hidden="1" x14ac:dyDescent="0.2">
      <c r="A71" s="1" t="s">
        <v>120</v>
      </c>
      <c r="B71" s="2">
        <f>+B83</f>
        <v>0</v>
      </c>
      <c r="C71" s="2">
        <f t="shared" ref="C71:K71" si="9">+C83</f>
        <v>32518891</v>
      </c>
      <c r="D71" s="2">
        <f t="shared" si="9"/>
        <v>46515020</v>
      </c>
      <c r="E71" s="2">
        <f t="shared" si="9"/>
        <v>131436633</v>
      </c>
      <c r="F71" s="2">
        <f t="shared" si="9"/>
        <v>50954000</v>
      </c>
      <c r="G71" s="2">
        <f t="shared" si="9"/>
        <v>50954000</v>
      </c>
      <c r="H71" s="2">
        <f t="shared" si="9"/>
        <v>60150092</v>
      </c>
      <c r="I71" s="2">
        <f t="shared" si="9"/>
        <v>115629163</v>
      </c>
      <c r="J71" s="2">
        <f t="shared" si="9"/>
        <v>108672618</v>
      </c>
      <c r="K71" s="2">
        <f t="shared" si="9"/>
        <v>124995199</v>
      </c>
    </row>
    <row r="72" spans="1:11" hidden="1" x14ac:dyDescent="0.2">
      <c r="A72" s="1" t="s">
        <v>121</v>
      </c>
      <c r="B72" s="2">
        <f>+B77</f>
        <v>100846191</v>
      </c>
      <c r="C72" s="2">
        <f t="shared" ref="C72:K72" si="10">+C77</f>
        <v>123959478</v>
      </c>
      <c r="D72" s="2">
        <f t="shared" si="10"/>
        <v>80394263</v>
      </c>
      <c r="E72" s="2">
        <f t="shared" si="10"/>
        <v>126430822</v>
      </c>
      <c r="F72" s="2">
        <f t="shared" si="10"/>
        <v>124907545</v>
      </c>
      <c r="G72" s="2">
        <f t="shared" si="10"/>
        <v>124907545</v>
      </c>
      <c r="H72" s="2">
        <f t="shared" si="10"/>
        <v>102318622</v>
      </c>
      <c r="I72" s="2">
        <f t="shared" si="10"/>
        <v>124469072</v>
      </c>
      <c r="J72" s="2">
        <f t="shared" si="10"/>
        <v>135374752</v>
      </c>
      <c r="K72" s="2">
        <f t="shared" si="10"/>
        <v>145331794</v>
      </c>
    </row>
    <row r="73" spans="1:11" hidden="1" x14ac:dyDescent="0.2">
      <c r="A73" s="1" t="s">
        <v>122</v>
      </c>
      <c r="B73" s="2">
        <f>+B74</f>
        <v>-3370740.3333333358</v>
      </c>
      <c r="C73" s="2">
        <f t="shared" ref="C73:K73" si="11">+(C78+C80+C81+C82)-(B78+B80+B81+B82)</f>
        <v>-10123180</v>
      </c>
      <c r="D73" s="2">
        <f t="shared" si="11"/>
        <v>10040740</v>
      </c>
      <c r="E73" s="2">
        <f t="shared" si="11"/>
        <v>-10309978</v>
      </c>
      <c r="F73" s="2">
        <f>+(F78+F80+F81+F82)-(D78+D80+D81+D82)</f>
        <v>30447814</v>
      </c>
      <c r="G73" s="2">
        <f>+(G78+G80+G81+G82)-(D78+D80+D81+D82)</f>
        <v>30447814</v>
      </c>
      <c r="H73" s="2">
        <f>+(H78+H80+H81+H82)-(D78+D80+D81+D82)</f>
        <v>40543079</v>
      </c>
      <c r="I73" s="2">
        <f>+(I78+I80+I81+I82)-(E78+E80+E81+E82)</f>
        <v>25634014</v>
      </c>
      <c r="J73" s="2">
        <f t="shared" si="11"/>
        <v>18745737</v>
      </c>
      <c r="K73" s="2">
        <f t="shared" si="11"/>
        <v>19608040</v>
      </c>
    </row>
    <row r="74" spans="1:11" hidden="1" x14ac:dyDescent="0.2">
      <c r="A74" s="1" t="s">
        <v>123</v>
      </c>
      <c r="B74" s="2">
        <f>+TREND(C74:E74)</f>
        <v>-3370740.3333333358</v>
      </c>
      <c r="C74" s="2">
        <f>+C73</f>
        <v>-10123180</v>
      </c>
      <c r="D74" s="2">
        <f t="shared" ref="D74:K74" si="12">+D73</f>
        <v>10040740</v>
      </c>
      <c r="E74" s="2">
        <f t="shared" si="12"/>
        <v>-10309978</v>
      </c>
      <c r="F74" s="2">
        <f t="shared" si="12"/>
        <v>30447814</v>
      </c>
      <c r="G74" s="2">
        <f t="shared" si="12"/>
        <v>30447814</v>
      </c>
      <c r="H74" s="2">
        <f t="shared" si="12"/>
        <v>40543079</v>
      </c>
      <c r="I74" s="2">
        <f t="shared" si="12"/>
        <v>25634014</v>
      </c>
      <c r="J74" s="2">
        <f t="shared" si="12"/>
        <v>18745737</v>
      </c>
      <c r="K74" s="2">
        <f t="shared" si="12"/>
        <v>19608040</v>
      </c>
    </row>
    <row r="75" spans="1:11" hidden="1" x14ac:dyDescent="0.2">
      <c r="A75" s="1" t="s">
        <v>124</v>
      </c>
      <c r="B75" s="2">
        <f>+B84-(((B80+B81+B82+B78)*B70)-B79)</f>
        <v>66456148</v>
      </c>
      <c r="C75" s="2">
        <f t="shared" ref="C75:K75" si="13">+C84-(((C80+C81+C82+C78)*C70)-C79)</f>
        <v>70420933.009240836</v>
      </c>
      <c r="D75" s="2">
        <f t="shared" si="13"/>
        <v>85357713.229423836</v>
      </c>
      <c r="E75" s="2">
        <f t="shared" si="13"/>
        <v>56184909.844925493</v>
      </c>
      <c r="F75" s="2">
        <f t="shared" si="13"/>
        <v>50992842.97000894</v>
      </c>
      <c r="G75" s="2">
        <f t="shared" si="13"/>
        <v>50992842.97000894</v>
      </c>
      <c r="H75" s="2">
        <f t="shared" si="13"/>
        <v>160074587.47822547</v>
      </c>
      <c r="I75" s="2">
        <f t="shared" si="13"/>
        <v>33524570.1834879</v>
      </c>
      <c r="J75" s="2">
        <f t="shared" si="13"/>
        <v>24202688.814164139</v>
      </c>
      <c r="K75" s="2">
        <f t="shared" si="13"/>
        <v>3663951.4606909156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100846191</v>
      </c>
      <c r="C77" s="3">
        <v>123959478</v>
      </c>
      <c r="D77" s="3">
        <v>80394263</v>
      </c>
      <c r="E77" s="3">
        <v>126430822</v>
      </c>
      <c r="F77" s="3">
        <v>124907545</v>
      </c>
      <c r="G77" s="3">
        <v>124907545</v>
      </c>
      <c r="H77" s="3">
        <v>102318622</v>
      </c>
      <c r="I77" s="3">
        <v>124469072</v>
      </c>
      <c r="J77" s="3">
        <v>135374752</v>
      </c>
      <c r="K77" s="3">
        <v>145331794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54625651</v>
      </c>
      <c r="C79" s="3">
        <v>66351441</v>
      </c>
      <c r="D79" s="3">
        <v>75263264</v>
      </c>
      <c r="E79" s="3">
        <v>64700806</v>
      </c>
      <c r="F79" s="3">
        <v>64700806</v>
      </c>
      <c r="G79" s="3">
        <v>64700806</v>
      </c>
      <c r="H79" s="3">
        <v>128729247</v>
      </c>
      <c r="I79" s="3">
        <v>64700806</v>
      </c>
      <c r="J79" s="3">
        <v>64700806</v>
      </c>
      <c r="K79" s="3">
        <v>64700806</v>
      </c>
    </row>
    <row r="80" spans="1:11" hidden="1" x14ac:dyDescent="0.2">
      <c r="A80" s="1" t="s">
        <v>71</v>
      </c>
      <c r="B80" s="3">
        <v>19935824</v>
      </c>
      <c r="C80" s="3">
        <v>10729746</v>
      </c>
      <c r="D80" s="3">
        <v>34386443</v>
      </c>
      <c r="E80" s="3">
        <v>10460236</v>
      </c>
      <c r="F80" s="3">
        <v>20136301</v>
      </c>
      <c r="G80" s="3">
        <v>20136301</v>
      </c>
      <c r="H80" s="3">
        <v>64926392</v>
      </c>
      <c r="I80" s="3">
        <v>18989779</v>
      </c>
      <c r="J80" s="3">
        <v>27702144</v>
      </c>
      <c r="K80" s="3">
        <v>36815277</v>
      </c>
    </row>
    <row r="81" spans="1:11" hidden="1" x14ac:dyDescent="0.2">
      <c r="A81" s="1" t="s">
        <v>72</v>
      </c>
      <c r="B81" s="3">
        <v>9820905</v>
      </c>
      <c r="C81" s="3">
        <v>8903803</v>
      </c>
      <c r="D81" s="3">
        <v>-4712154</v>
      </c>
      <c r="E81" s="3">
        <v>8904075</v>
      </c>
      <c r="F81" s="3">
        <v>39985802</v>
      </c>
      <c r="G81" s="3">
        <v>39985802</v>
      </c>
      <c r="H81" s="3">
        <v>5290976</v>
      </c>
      <c r="I81" s="3">
        <v>26008546</v>
      </c>
      <c r="J81" s="3">
        <v>36041918</v>
      </c>
      <c r="K81" s="3">
        <v>46536825</v>
      </c>
    </row>
    <row r="82" spans="1:11" hidden="1" x14ac:dyDescent="0.2">
      <c r="A82" s="1" t="s">
        <v>73</v>
      </c>
      <c r="B82" s="3">
        <v>367728</v>
      </c>
      <c r="C82" s="3">
        <v>367728</v>
      </c>
      <c r="D82" s="3">
        <v>367728</v>
      </c>
      <c r="E82" s="3">
        <v>367728</v>
      </c>
      <c r="F82" s="3">
        <v>367728</v>
      </c>
      <c r="G82" s="3">
        <v>367728</v>
      </c>
      <c r="H82" s="3">
        <v>367728</v>
      </c>
      <c r="I82" s="3">
        <v>367728</v>
      </c>
      <c r="J82" s="3">
        <v>367728</v>
      </c>
      <c r="K82" s="3">
        <v>367728</v>
      </c>
    </row>
    <row r="83" spans="1:11" hidden="1" x14ac:dyDescent="0.2">
      <c r="A83" s="1" t="s">
        <v>74</v>
      </c>
      <c r="B83" s="3">
        <v>0</v>
      </c>
      <c r="C83" s="3">
        <v>32518891</v>
      </c>
      <c r="D83" s="3">
        <v>46515020</v>
      </c>
      <c r="E83" s="3">
        <v>131436633</v>
      </c>
      <c r="F83" s="3">
        <v>50954000</v>
      </c>
      <c r="G83" s="3">
        <v>50954000</v>
      </c>
      <c r="H83" s="3">
        <v>60150092</v>
      </c>
      <c r="I83" s="3">
        <v>115629163</v>
      </c>
      <c r="J83" s="3">
        <v>108672618</v>
      </c>
      <c r="K83" s="3">
        <v>124995199</v>
      </c>
    </row>
    <row r="84" spans="1:11" hidden="1" x14ac:dyDescent="0.2">
      <c r="A84" s="1" t="s">
        <v>75</v>
      </c>
      <c r="B84" s="3">
        <v>11830497</v>
      </c>
      <c r="C84" s="3">
        <v>9316524</v>
      </c>
      <c r="D84" s="3">
        <v>27476349</v>
      </c>
      <c r="E84" s="3">
        <v>11997399</v>
      </c>
      <c r="F84" s="3">
        <v>10967879</v>
      </c>
      <c r="G84" s="3">
        <v>10967879</v>
      </c>
      <c r="H84" s="3">
        <v>72840231</v>
      </c>
      <c r="I84" s="3">
        <v>10967878</v>
      </c>
      <c r="J84" s="3">
        <v>10967876</v>
      </c>
      <c r="K84" s="3">
        <v>10967877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82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210204641</v>
      </c>
      <c r="C5" s="17">
        <v>224326476</v>
      </c>
      <c r="D5" s="21">
        <v>259514398</v>
      </c>
      <c r="E5" s="22">
        <v>281487795</v>
      </c>
      <c r="F5" s="17">
        <v>281487795</v>
      </c>
      <c r="G5" s="23">
        <v>281487795</v>
      </c>
      <c r="H5" s="19">
        <v>279207729</v>
      </c>
      <c r="I5" s="22">
        <v>297076441</v>
      </c>
      <c r="J5" s="17">
        <v>313302950</v>
      </c>
      <c r="K5" s="23">
        <v>330534627</v>
      </c>
    </row>
    <row r="6" spans="1:11" ht="13.5" x14ac:dyDescent="0.25">
      <c r="A6" s="20" t="s">
        <v>18</v>
      </c>
      <c r="B6" s="17">
        <v>469218623</v>
      </c>
      <c r="C6" s="17">
        <v>470853853</v>
      </c>
      <c r="D6" s="21">
        <v>547618752</v>
      </c>
      <c r="E6" s="22">
        <v>621866972</v>
      </c>
      <c r="F6" s="17">
        <v>602433446</v>
      </c>
      <c r="G6" s="23">
        <v>602433446</v>
      </c>
      <c r="H6" s="19">
        <v>535753579</v>
      </c>
      <c r="I6" s="22">
        <v>664353540</v>
      </c>
      <c r="J6" s="17">
        <v>745068156</v>
      </c>
      <c r="K6" s="23">
        <v>836841108</v>
      </c>
    </row>
    <row r="7" spans="1:11" ht="13.5" x14ac:dyDescent="0.25">
      <c r="A7" s="20" t="s">
        <v>19</v>
      </c>
      <c r="B7" s="17">
        <v>4192018</v>
      </c>
      <c r="C7" s="17">
        <v>3224543</v>
      </c>
      <c r="D7" s="21">
        <v>6824262</v>
      </c>
      <c r="E7" s="22">
        <v>4598161</v>
      </c>
      <c r="F7" s="17">
        <v>11673668</v>
      </c>
      <c r="G7" s="23">
        <v>11673668</v>
      </c>
      <c r="H7" s="19">
        <v>12969339</v>
      </c>
      <c r="I7" s="22">
        <v>13997883</v>
      </c>
      <c r="J7" s="17">
        <v>12808980</v>
      </c>
      <c r="K7" s="23">
        <v>13385388</v>
      </c>
    </row>
    <row r="8" spans="1:11" ht="13.5" x14ac:dyDescent="0.25">
      <c r="A8" s="20" t="s">
        <v>20</v>
      </c>
      <c r="B8" s="17">
        <v>166981810</v>
      </c>
      <c r="C8" s="17">
        <v>153880476</v>
      </c>
      <c r="D8" s="21">
        <v>177338705</v>
      </c>
      <c r="E8" s="22">
        <v>190883480</v>
      </c>
      <c r="F8" s="17">
        <v>197729673</v>
      </c>
      <c r="G8" s="23">
        <v>197729673</v>
      </c>
      <c r="H8" s="19">
        <v>198619643</v>
      </c>
      <c r="I8" s="22">
        <v>202152808</v>
      </c>
      <c r="J8" s="17">
        <v>211994384</v>
      </c>
      <c r="K8" s="23">
        <v>223453616</v>
      </c>
    </row>
    <row r="9" spans="1:11" ht="13.5" x14ac:dyDescent="0.25">
      <c r="A9" s="20" t="s">
        <v>21</v>
      </c>
      <c r="B9" s="17">
        <v>36543176</v>
      </c>
      <c r="C9" s="17">
        <v>98974327</v>
      </c>
      <c r="D9" s="21">
        <v>193879285</v>
      </c>
      <c r="E9" s="22">
        <v>60120631</v>
      </c>
      <c r="F9" s="17">
        <v>220413424</v>
      </c>
      <c r="G9" s="23">
        <v>220413424</v>
      </c>
      <c r="H9" s="19">
        <v>164639728</v>
      </c>
      <c r="I9" s="22">
        <v>215040120</v>
      </c>
      <c r="J9" s="17">
        <v>229107216</v>
      </c>
      <c r="K9" s="23">
        <v>244119912</v>
      </c>
    </row>
    <row r="10" spans="1:11" ht="25.5" x14ac:dyDescent="0.2">
      <c r="A10" s="24" t="s">
        <v>115</v>
      </c>
      <c r="B10" s="25">
        <f>SUM(B5:B9)</f>
        <v>887140268</v>
      </c>
      <c r="C10" s="26">
        <f t="shared" ref="C10:K10" si="0">SUM(C5:C9)</f>
        <v>951259675</v>
      </c>
      <c r="D10" s="27">
        <f t="shared" si="0"/>
        <v>1185175402</v>
      </c>
      <c r="E10" s="25">
        <f t="shared" si="0"/>
        <v>1158957039</v>
      </c>
      <c r="F10" s="26">
        <f t="shared" si="0"/>
        <v>1313738006</v>
      </c>
      <c r="G10" s="28">
        <f t="shared" si="0"/>
        <v>1313738006</v>
      </c>
      <c r="H10" s="29">
        <f t="shared" si="0"/>
        <v>1191190018</v>
      </c>
      <c r="I10" s="25">
        <f t="shared" si="0"/>
        <v>1392620792</v>
      </c>
      <c r="J10" s="26">
        <f t="shared" si="0"/>
        <v>1512281686</v>
      </c>
      <c r="K10" s="28">
        <f t="shared" si="0"/>
        <v>1648334651</v>
      </c>
    </row>
    <row r="11" spans="1:11" ht="13.5" x14ac:dyDescent="0.25">
      <c r="A11" s="20" t="s">
        <v>22</v>
      </c>
      <c r="B11" s="17">
        <v>335334002</v>
      </c>
      <c r="C11" s="17">
        <v>343042304</v>
      </c>
      <c r="D11" s="21">
        <v>364305742</v>
      </c>
      <c r="E11" s="22">
        <v>447813268</v>
      </c>
      <c r="F11" s="17">
        <v>442256159</v>
      </c>
      <c r="G11" s="23">
        <v>442256159</v>
      </c>
      <c r="H11" s="19">
        <v>375759444</v>
      </c>
      <c r="I11" s="22">
        <v>471742544</v>
      </c>
      <c r="J11" s="17">
        <v>502139888</v>
      </c>
      <c r="K11" s="23">
        <v>528366184</v>
      </c>
    </row>
    <row r="12" spans="1:11" ht="13.5" x14ac:dyDescent="0.25">
      <c r="A12" s="20" t="s">
        <v>23</v>
      </c>
      <c r="B12" s="17">
        <v>12780364</v>
      </c>
      <c r="C12" s="17">
        <v>13394817</v>
      </c>
      <c r="D12" s="21">
        <v>13700138</v>
      </c>
      <c r="E12" s="22">
        <v>15140069</v>
      </c>
      <c r="F12" s="17">
        <v>15140069</v>
      </c>
      <c r="G12" s="23">
        <v>15140069</v>
      </c>
      <c r="H12" s="19">
        <v>14975727</v>
      </c>
      <c r="I12" s="22">
        <v>15594271</v>
      </c>
      <c r="J12" s="17">
        <v>16345392</v>
      </c>
      <c r="K12" s="23">
        <v>17162676</v>
      </c>
    </row>
    <row r="13" spans="1:11" ht="13.5" x14ac:dyDescent="0.25">
      <c r="A13" s="20" t="s">
        <v>24</v>
      </c>
      <c r="B13" s="17">
        <v>80852216</v>
      </c>
      <c r="C13" s="17">
        <v>98210517</v>
      </c>
      <c r="D13" s="21">
        <v>124786597</v>
      </c>
      <c r="E13" s="22">
        <v>109662969</v>
      </c>
      <c r="F13" s="17">
        <v>109662969</v>
      </c>
      <c r="G13" s="23">
        <v>109662969</v>
      </c>
      <c r="H13" s="19">
        <v>109686738</v>
      </c>
      <c r="I13" s="22">
        <v>117798047</v>
      </c>
      <c r="J13" s="17">
        <v>123884315</v>
      </c>
      <c r="K13" s="23">
        <v>129228515</v>
      </c>
    </row>
    <row r="14" spans="1:11" ht="13.5" x14ac:dyDescent="0.25">
      <c r="A14" s="20" t="s">
        <v>25</v>
      </c>
      <c r="B14" s="17">
        <v>3422272</v>
      </c>
      <c r="C14" s="17">
        <v>4587292</v>
      </c>
      <c r="D14" s="21">
        <v>8059004</v>
      </c>
      <c r="E14" s="22">
        <v>2089744</v>
      </c>
      <c r="F14" s="17">
        <v>5749886</v>
      </c>
      <c r="G14" s="23">
        <v>5749886</v>
      </c>
      <c r="H14" s="19">
        <v>5566648</v>
      </c>
      <c r="I14" s="22">
        <v>17403856</v>
      </c>
      <c r="J14" s="17">
        <v>17756938</v>
      </c>
      <c r="K14" s="23">
        <v>11519153</v>
      </c>
    </row>
    <row r="15" spans="1:11" ht="13.5" x14ac:dyDescent="0.25">
      <c r="A15" s="20" t="s">
        <v>26</v>
      </c>
      <c r="B15" s="17">
        <v>325732693</v>
      </c>
      <c r="C15" s="17">
        <v>388268041</v>
      </c>
      <c r="D15" s="21">
        <v>382969844</v>
      </c>
      <c r="E15" s="22">
        <v>458625797</v>
      </c>
      <c r="F15" s="17">
        <v>455656138</v>
      </c>
      <c r="G15" s="23">
        <v>455656138</v>
      </c>
      <c r="H15" s="19">
        <v>451415942</v>
      </c>
      <c r="I15" s="22">
        <v>494917658</v>
      </c>
      <c r="J15" s="17">
        <v>577037304</v>
      </c>
      <c r="K15" s="23">
        <v>657043401</v>
      </c>
    </row>
    <row r="16" spans="1:11" ht="13.5" x14ac:dyDescent="0.25">
      <c r="A16" s="20" t="s">
        <v>27</v>
      </c>
      <c r="B16" s="17">
        <v>761000</v>
      </c>
      <c r="C16" s="17">
        <v>458000</v>
      </c>
      <c r="D16" s="21">
        <v>708750</v>
      </c>
      <c r="E16" s="22">
        <v>924282</v>
      </c>
      <c r="F16" s="17">
        <v>1124282</v>
      </c>
      <c r="G16" s="23">
        <v>1124282</v>
      </c>
      <c r="H16" s="19">
        <v>720000</v>
      </c>
      <c r="I16" s="22">
        <v>400000</v>
      </c>
      <c r="J16" s="17">
        <v>400000</v>
      </c>
      <c r="K16" s="23">
        <v>400000</v>
      </c>
    </row>
    <row r="17" spans="1:11" ht="13.5" x14ac:dyDescent="0.25">
      <c r="A17" s="20" t="s">
        <v>28</v>
      </c>
      <c r="B17" s="17">
        <v>220345363</v>
      </c>
      <c r="C17" s="17">
        <v>234521786</v>
      </c>
      <c r="D17" s="21">
        <v>373434624</v>
      </c>
      <c r="E17" s="22">
        <v>234060303</v>
      </c>
      <c r="F17" s="17">
        <v>408201475</v>
      </c>
      <c r="G17" s="23">
        <v>408201475</v>
      </c>
      <c r="H17" s="19">
        <v>187276770</v>
      </c>
      <c r="I17" s="22">
        <v>387617339</v>
      </c>
      <c r="J17" s="17">
        <v>393798211</v>
      </c>
      <c r="K17" s="23">
        <v>411478577</v>
      </c>
    </row>
    <row r="18" spans="1:11" ht="13.5" x14ac:dyDescent="0.25">
      <c r="A18" s="30" t="s">
        <v>29</v>
      </c>
      <c r="B18" s="31">
        <f>SUM(B11:B17)</f>
        <v>979227910</v>
      </c>
      <c r="C18" s="32">
        <f t="shared" ref="C18:K18" si="1">SUM(C11:C17)</f>
        <v>1082482757</v>
      </c>
      <c r="D18" s="33">
        <f t="shared" si="1"/>
        <v>1267964699</v>
      </c>
      <c r="E18" s="31">
        <f t="shared" si="1"/>
        <v>1268316432</v>
      </c>
      <c r="F18" s="32">
        <f t="shared" si="1"/>
        <v>1437790978</v>
      </c>
      <c r="G18" s="34">
        <f t="shared" si="1"/>
        <v>1437790978</v>
      </c>
      <c r="H18" s="35">
        <f t="shared" si="1"/>
        <v>1145401269</v>
      </c>
      <c r="I18" s="31">
        <f t="shared" si="1"/>
        <v>1505473715</v>
      </c>
      <c r="J18" s="32">
        <f t="shared" si="1"/>
        <v>1631362048</v>
      </c>
      <c r="K18" s="34">
        <f t="shared" si="1"/>
        <v>1755198506</v>
      </c>
    </row>
    <row r="19" spans="1:11" ht="13.5" x14ac:dyDescent="0.25">
      <c r="A19" s="30" t="s">
        <v>30</v>
      </c>
      <c r="B19" s="36">
        <f>+B10-B18</f>
        <v>-92087642</v>
      </c>
      <c r="C19" s="37">
        <f t="shared" ref="C19:K19" si="2">+C10-C18</f>
        <v>-131223082</v>
      </c>
      <c r="D19" s="38">
        <f t="shared" si="2"/>
        <v>-82789297</v>
      </c>
      <c r="E19" s="36">
        <f t="shared" si="2"/>
        <v>-109359393</v>
      </c>
      <c r="F19" s="37">
        <f t="shared" si="2"/>
        <v>-124052972</v>
      </c>
      <c r="G19" s="39">
        <f t="shared" si="2"/>
        <v>-124052972</v>
      </c>
      <c r="H19" s="40">
        <f t="shared" si="2"/>
        <v>45788749</v>
      </c>
      <c r="I19" s="36">
        <f t="shared" si="2"/>
        <v>-112852923</v>
      </c>
      <c r="J19" s="37">
        <f t="shared" si="2"/>
        <v>-119080362</v>
      </c>
      <c r="K19" s="39">
        <f t="shared" si="2"/>
        <v>-106863855</v>
      </c>
    </row>
    <row r="20" spans="1:11" ht="25.5" x14ac:dyDescent="0.2">
      <c r="A20" s="41" t="s">
        <v>31</v>
      </c>
      <c r="B20" s="42">
        <v>46786514</v>
      </c>
      <c r="C20" s="43">
        <v>60630436</v>
      </c>
      <c r="D20" s="44">
        <v>102222417</v>
      </c>
      <c r="E20" s="42">
        <v>75560927</v>
      </c>
      <c r="F20" s="43">
        <v>94638562</v>
      </c>
      <c r="G20" s="45">
        <v>94638562</v>
      </c>
      <c r="H20" s="46">
        <v>67053007</v>
      </c>
      <c r="I20" s="42">
        <v>133815880</v>
      </c>
      <c r="J20" s="43">
        <v>52157600</v>
      </c>
      <c r="K20" s="45">
        <v>57374000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116</v>
      </c>
      <c r="B22" s="54">
        <f>SUM(B19:B21)</f>
        <v>-45301128</v>
      </c>
      <c r="C22" s="55">
        <f t="shared" ref="C22:K22" si="3">SUM(C19:C21)</f>
        <v>-70592646</v>
      </c>
      <c r="D22" s="56">
        <f t="shared" si="3"/>
        <v>19433120</v>
      </c>
      <c r="E22" s="54">
        <f t="shared" si="3"/>
        <v>-33798466</v>
      </c>
      <c r="F22" s="55">
        <f t="shared" si="3"/>
        <v>-29414410</v>
      </c>
      <c r="G22" s="57">
        <f t="shared" si="3"/>
        <v>-29414410</v>
      </c>
      <c r="H22" s="58">
        <f t="shared" si="3"/>
        <v>112841756</v>
      </c>
      <c r="I22" s="54">
        <f t="shared" si="3"/>
        <v>20962957</v>
      </c>
      <c r="J22" s="55">
        <f t="shared" si="3"/>
        <v>-66922762</v>
      </c>
      <c r="K22" s="57">
        <f t="shared" si="3"/>
        <v>-49489855</v>
      </c>
    </row>
    <row r="23" spans="1:11" ht="13.5" x14ac:dyDescent="0.25">
      <c r="A23" s="47" t="s">
        <v>117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-45301128</v>
      </c>
      <c r="C24" s="37">
        <f t="shared" ref="C24:K24" si="4">SUM(C22:C23)</f>
        <v>-70592646</v>
      </c>
      <c r="D24" s="38">
        <f t="shared" si="4"/>
        <v>19433120</v>
      </c>
      <c r="E24" s="36">
        <f t="shared" si="4"/>
        <v>-33798466</v>
      </c>
      <c r="F24" s="37">
        <f t="shared" si="4"/>
        <v>-29414410</v>
      </c>
      <c r="G24" s="39">
        <f t="shared" si="4"/>
        <v>-29414410</v>
      </c>
      <c r="H24" s="40">
        <f t="shared" si="4"/>
        <v>112841756</v>
      </c>
      <c r="I24" s="36">
        <f t="shared" si="4"/>
        <v>20962957</v>
      </c>
      <c r="J24" s="37">
        <f t="shared" si="4"/>
        <v>-66922762</v>
      </c>
      <c r="K24" s="39">
        <f t="shared" si="4"/>
        <v>-49489855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118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25728415</v>
      </c>
      <c r="C27" s="66">
        <v>131504948</v>
      </c>
      <c r="D27" s="67">
        <v>113965766</v>
      </c>
      <c r="E27" s="68">
        <v>79342839</v>
      </c>
      <c r="F27" s="66">
        <v>130160624</v>
      </c>
      <c r="G27" s="69">
        <v>130160624</v>
      </c>
      <c r="H27" s="70">
        <v>72212191</v>
      </c>
      <c r="I27" s="68">
        <v>150361636</v>
      </c>
      <c r="J27" s="66">
        <v>45354432</v>
      </c>
      <c r="K27" s="69">
        <v>49890431</v>
      </c>
    </row>
    <row r="28" spans="1:11" ht="13.5" x14ac:dyDescent="0.25">
      <c r="A28" s="71" t="s">
        <v>36</v>
      </c>
      <c r="B28" s="17">
        <v>41388442</v>
      </c>
      <c r="C28" s="17">
        <v>24542450</v>
      </c>
      <c r="D28" s="21">
        <v>64491063</v>
      </c>
      <c r="E28" s="22">
        <v>65882839</v>
      </c>
      <c r="F28" s="17">
        <v>88515078</v>
      </c>
      <c r="G28" s="23">
        <v>88515078</v>
      </c>
      <c r="H28" s="19">
        <v>0</v>
      </c>
      <c r="I28" s="22">
        <v>116361636</v>
      </c>
      <c r="J28" s="17">
        <v>45354432</v>
      </c>
      <c r="K28" s="23">
        <v>49890431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8786440</v>
      </c>
      <c r="E30" s="22">
        <v>0</v>
      </c>
      <c r="F30" s="17">
        <v>0</v>
      </c>
      <c r="G30" s="23">
        <v>0</v>
      </c>
      <c r="H30" s="19">
        <v>0</v>
      </c>
      <c r="I30" s="22">
        <v>34000000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-7061335</v>
      </c>
      <c r="C31" s="17">
        <v>105859621</v>
      </c>
      <c r="D31" s="21">
        <v>40688263</v>
      </c>
      <c r="E31" s="22">
        <v>13460000</v>
      </c>
      <c r="F31" s="17">
        <v>41645546</v>
      </c>
      <c r="G31" s="23">
        <v>41645546</v>
      </c>
      <c r="H31" s="19">
        <v>0</v>
      </c>
      <c r="I31" s="22">
        <v>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34327107</v>
      </c>
      <c r="C32" s="66">
        <f t="shared" ref="C32:K32" si="5">SUM(C28:C31)</f>
        <v>130402071</v>
      </c>
      <c r="D32" s="67">
        <f t="shared" si="5"/>
        <v>113965766</v>
      </c>
      <c r="E32" s="68">
        <f t="shared" si="5"/>
        <v>79342839</v>
      </c>
      <c r="F32" s="66">
        <f t="shared" si="5"/>
        <v>130160624</v>
      </c>
      <c r="G32" s="69">
        <f t="shared" si="5"/>
        <v>130160624</v>
      </c>
      <c r="H32" s="70">
        <f t="shared" si="5"/>
        <v>0</v>
      </c>
      <c r="I32" s="68">
        <f t="shared" si="5"/>
        <v>150361636</v>
      </c>
      <c r="J32" s="66">
        <f t="shared" si="5"/>
        <v>45354432</v>
      </c>
      <c r="K32" s="69">
        <f t="shared" si="5"/>
        <v>49890431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292546792</v>
      </c>
      <c r="C35" s="17">
        <v>255718498</v>
      </c>
      <c r="D35" s="21">
        <v>364380528</v>
      </c>
      <c r="E35" s="22">
        <v>154622058</v>
      </c>
      <c r="F35" s="17">
        <v>213861951</v>
      </c>
      <c r="G35" s="23">
        <v>213861951</v>
      </c>
      <c r="H35" s="19">
        <v>393442989</v>
      </c>
      <c r="I35" s="22">
        <v>213837437</v>
      </c>
      <c r="J35" s="17">
        <v>218853911</v>
      </c>
      <c r="K35" s="23">
        <v>256019534</v>
      </c>
    </row>
    <row r="36" spans="1:11" ht="13.5" x14ac:dyDescent="0.25">
      <c r="A36" s="20" t="s">
        <v>42</v>
      </c>
      <c r="B36" s="17">
        <v>2315623777</v>
      </c>
      <c r="C36" s="17">
        <v>2317883750</v>
      </c>
      <c r="D36" s="21">
        <v>2305137133</v>
      </c>
      <c r="E36" s="22">
        <v>2302442215</v>
      </c>
      <c r="F36" s="17">
        <v>2337384301</v>
      </c>
      <c r="G36" s="23">
        <v>2337384301</v>
      </c>
      <c r="H36" s="19">
        <v>2297858454</v>
      </c>
      <c r="I36" s="22">
        <v>2369947890</v>
      </c>
      <c r="J36" s="17">
        <v>2291418007</v>
      </c>
      <c r="K36" s="23">
        <v>2212079932</v>
      </c>
    </row>
    <row r="37" spans="1:11" ht="13.5" x14ac:dyDescent="0.25">
      <c r="A37" s="20" t="s">
        <v>43</v>
      </c>
      <c r="B37" s="17">
        <v>245871694</v>
      </c>
      <c r="C37" s="17">
        <v>271796302</v>
      </c>
      <c r="D37" s="21">
        <v>340667939</v>
      </c>
      <c r="E37" s="22">
        <v>154258500</v>
      </c>
      <c r="F37" s="17">
        <v>223929068</v>
      </c>
      <c r="G37" s="23">
        <v>223929068</v>
      </c>
      <c r="H37" s="19">
        <v>357749812</v>
      </c>
      <c r="I37" s="22">
        <v>225392131</v>
      </c>
      <c r="J37" s="17">
        <v>213601331</v>
      </c>
      <c r="K37" s="23">
        <v>202708252</v>
      </c>
    </row>
    <row r="38" spans="1:11" ht="13.5" x14ac:dyDescent="0.25">
      <c r="A38" s="20" t="s">
        <v>44</v>
      </c>
      <c r="B38" s="17">
        <v>175958677</v>
      </c>
      <c r="C38" s="17">
        <v>233860843</v>
      </c>
      <c r="D38" s="21">
        <v>241471522</v>
      </c>
      <c r="E38" s="22">
        <v>255034978</v>
      </c>
      <c r="F38" s="17">
        <v>255753906</v>
      </c>
      <c r="G38" s="23">
        <v>255753906</v>
      </c>
      <c r="H38" s="19">
        <v>234488651</v>
      </c>
      <c r="I38" s="22">
        <v>270953051</v>
      </c>
      <c r="J38" s="17">
        <v>276153204</v>
      </c>
      <c r="K38" s="23">
        <v>294363690</v>
      </c>
    </row>
    <row r="39" spans="1:11" ht="13.5" x14ac:dyDescent="0.25">
      <c r="A39" s="20" t="s">
        <v>45</v>
      </c>
      <c r="B39" s="17">
        <v>2231641322</v>
      </c>
      <c r="C39" s="17">
        <v>2067945088</v>
      </c>
      <c r="D39" s="21">
        <v>2087378195</v>
      </c>
      <c r="E39" s="22">
        <v>2047770795</v>
      </c>
      <c r="F39" s="17">
        <v>2071563277</v>
      </c>
      <c r="G39" s="23">
        <v>2071563277</v>
      </c>
      <c r="H39" s="19">
        <v>1986221296</v>
      </c>
      <c r="I39" s="22">
        <v>2087440145</v>
      </c>
      <c r="J39" s="17">
        <v>2020517379</v>
      </c>
      <c r="K39" s="23">
        <v>1971027520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1668781643</v>
      </c>
      <c r="C42" s="17">
        <v>1647547336</v>
      </c>
      <c r="D42" s="21">
        <v>1264569995</v>
      </c>
      <c r="E42" s="22">
        <v>86486589</v>
      </c>
      <c r="F42" s="17">
        <v>81059283</v>
      </c>
      <c r="G42" s="23">
        <v>81059283</v>
      </c>
      <c r="H42" s="19">
        <v>1592289363</v>
      </c>
      <c r="I42" s="22">
        <v>138814708</v>
      </c>
      <c r="J42" s="17">
        <v>73935354</v>
      </c>
      <c r="K42" s="23">
        <v>98389398</v>
      </c>
    </row>
    <row r="43" spans="1:11" ht="13.5" x14ac:dyDescent="0.25">
      <c r="A43" s="20" t="s">
        <v>48</v>
      </c>
      <c r="B43" s="17">
        <v>10000</v>
      </c>
      <c r="C43" s="17">
        <v>-57909368</v>
      </c>
      <c r="D43" s="21">
        <v>-71168543</v>
      </c>
      <c r="E43" s="22">
        <v>-79342839</v>
      </c>
      <c r="F43" s="17">
        <v>-130160624</v>
      </c>
      <c r="G43" s="23">
        <v>-130160624</v>
      </c>
      <c r="H43" s="19">
        <v>-83038086</v>
      </c>
      <c r="I43" s="22">
        <v>-116361636</v>
      </c>
      <c r="J43" s="17">
        <v>-45354432</v>
      </c>
      <c r="K43" s="23">
        <v>-49890431</v>
      </c>
    </row>
    <row r="44" spans="1:11" ht="13.5" x14ac:dyDescent="0.25">
      <c r="A44" s="20" t="s">
        <v>49</v>
      </c>
      <c r="B44" s="17">
        <v>0</v>
      </c>
      <c r="C44" s="17">
        <v>-250244</v>
      </c>
      <c r="D44" s="21">
        <v>-10581522</v>
      </c>
      <c r="E44" s="22">
        <v>-10090505</v>
      </c>
      <c r="F44" s="17">
        <v>-12168693</v>
      </c>
      <c r="G44" s="23">
        <v>-12168693</v>
      </c>
      <c r="H44" s="19">
        <v>-12264912</v>
      </c>
      <c r="I44" s="22">
        <v>-22477602</v>
      </c>
      <c r="J44" s="17">
        <v>-23564447</v>
      </c>
      <c r="K44" s="23">
        <v>-11333333</v>
      </c>
    </row>
    <row r="45" spans="1:11" ht="13.5" x14ac:dyDescent="0.25">
      <c r="A45" s="30" t="s">
        <v>50</v>
      </c>
      <c r="B45" s="66">
        <v>1809824259</v>
      </c>
      <c r="C45" s="66">
        <v>1642782170</v>
      </c>
      <c r="D45" s="67">
        <v>1210670490</v>
      </c>
      <c r="E45" s="68">
        <v>5595558</v>
      </c>
      <c r="F45" s="66">
        <v>43664974</v>
      </c>
      <c r="G45" s="69">
        <v>43664974</v>
      </c>
      <c r="H45" s="70">
        <v>1601926779</v>
      </c>
      <c r="I45" s="68">
        <v>43640444</v>
      </c>
      <c r="J45" s="66">
        <v>48656931</v>
      </c>
      <c r="K45" s="69">
        <v>85822565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52677781</v>
      </c>
      <c r="C48" s="17">
        <v>27850553</v>
      </c>
      <c r="D48" s="21">
        <v>104935011</v>
      </c>
      <c r="E48" s="22">
        <v>5595558</v>
      </c>
      <c r="F48" s="17">
        <v>43664974</v>
      </c>
      <c r="G48" s="23">
        <v>43664974</v>
      </c>
      <c r="H48" s="19">
        <v>141250558</v>
      </c>
      <c r="I48" s="22">
        <v>43640444</v>
      </c>
      <c r="J48" s="17">
        <v>48656931</v>
      </c>
      <c r="K48" s="23">
        <v>85822565</v>
      </c>
    </row>
    <row r="49" spans="1:11" ht="13.5" x14ac:dyDescent="0.25">
      <c r="A49" s="20" t="s">
        <v>53</v>
      </c>
      <c r="B49" s="17">
        <f>+B75</f>
        <v>1768137.9122416973</v>
      </c>
      <c r="C49" s="17">
        <f t="shared" ref="C49:K49" si="6">+C75</f>
        <v>30959522.317343861</v>
      </c>
      <c r="D49" s="21">
        <f t="shared" si="6"/>
        <v>127821833.05531205</v>
      </c>
      <c r="E49" s="22">
        <f t="shared" si="6"/>
        <v>-17423489.080233768</v>
      </c>
      <c r="F49" s="17">
        <f t="shared" si="6"/>
        <v>33593837.863913611</v>
      </c>
      <c r="G49" s="23">
        <f t="shared" si="6"/>
        <v>33593837.863913611</v>
      </c>
      <c r="H49" s="19">
        <f t="shared" si="6"/>
        <v>127648413.41211113</v>
      </c>
      <c r="I49" s="22">
        <f t="shared" si="6"/>
        <v>20567578.633924693</v>
      </c>
      <c r="J49" s="17">
        <f t="shared" si="6"/>
        <v>22346170.636000484</v>
      </c>
      <c r="K49" s="23">
        <f t="shared" si="6"/>
        <v>22549818.017563432</v>
      </c>
    </row>
    <row r="50" spans="1:11" ht="13.5" x14ac:dyDescent="0.25">
      <c r="A50" s="30" t="s">
        <v>54</v>
      </c>
      <c r="B50" s="66">
        <f>+B48-B49</f>
        <v>50909643.087758303</v>
      </c>
      <c r="C50" s="66">
        <f t="shared" ref="C50:K50" si="7">+C48-C49</f>
        <v>-3108969.3173438609</v>
      </c>
      <c r="D50" s="67">
        <f t="shared" si="7"/>
        <v>-22886822.055312052</v>
      </c>
      <c r="E50" s="68">
        <f t="shared" si="7"/>
        <v>23019047.080233768</v>
      </c>
      <c r="F50" s="66">
        <f t="shared" si="7"/>
        <v>10071136.136086389</v>
      </c>
      <c r="G50" s="69">
        <f t="shared" si="7"/>
        <v>10071136.136086389</v>
      </c>
      <c r="H50" s="70">
        <f t="shared" si="7"/>
        <v>13602144.587888867</v>
      </c>
      <c r="I50" s="68">
        <f t="shared" si="7"/>
        <v>23072865.366075307</v>
      </c>
      <c r="J50" s="66">
        <f t="shared" si="7"/>
        <v>26310760.363999516</v>
      </c>
      <c r="K50" s="69">
        <f t="shared" si="7"/>
        <v>63272746.982436568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2154481175</v>
      </c>
      <c r="C53" s="17">
        <v>2194617760</v>
      </c>
      <c r="D53" s="21">
        <v>2236551104</v>
      </c>
      <c r="E53" s="22">
        <v>2179767992</v>
      </c>
      <c r="F53" s="17">
        <v>2337384301</v>
      </c>
      <c r="G53" s="23">
        <v>2337384301</v>
      </c>
      <c r="H53" s="19">
        <v>2215819727</v>
      </c>
      <c r="I53" s="22">
        <v>2369947890</v>
      </c>
      <c r="J53" s="17">
        <v>2291418007</v>
      </c>
      <c r="K53" s="23">
        <v>2212079932</v>
      </c>
    </row>
    <row r="54" spans="1:11" ht="13.5" x14ac:dyDescent="0.25">
      <c r="A54" s="20" t="s">
        <v>57</v>
      </c>
      <c r="B54" s="17">
        <v>80852216</v>
      </c>
      <c r="C54" s="17">
        <v>89252403</v>
      </c>
      <c r="D54" s="21">
        <v>101358180</v>
      </c>
      <c r="E54" s="22">
        <v>109662969</v>
      </c>
      <c r="F54" s="17">
        <v>109662969</v>
      </c>
      <c r="G54" s="23">
        <v>109662969</v>
      </c>
      <c r="H54" s="19">
        <v>109686738</v>
      </c>
      <c r="I54" s="22">
        <v>117798047</v>
      </c>
      <c r="J54" s="17">
        <v>123884315</v>
      </c>
      <c r="K54" s="23">
        <v>129228515</v>
      </c>
    </row>
    <row r="55" spans="1:11" ht="13.5" x14ac:dyDescent="0.25">
      <c r="A55" s="20" t="s">
        <v>58</v>
      </c>
      <c r="B55" s="17">
        <v>-29991530</v>
      </c>
      <c r="C55" s="17">
        <v>-27008993</v>
      </c>
      <c r="D55" s="21">
        <v>-30184955</v>
      </c>
      <c r="E55" s="22">
        <v>53224912</v>
      </c>
      <c r="F55" s="17">
        <v>97862831</v>
      </c>
      <c r="G55" s="23">
        <v>97862831</v>
      </c>
      <c r="H55" s="19">
        <v>49883326</v>
      </c>
      <c r="I55" s="22">
        <v>97563331</v>
      </c>
      <c r="J55" s="17">
        <v>14044934</v>
      </c>
      <c r="K55" s="23">
        <v>22989524</v>
      </c>
    </row>
    <row r="56" spans="1:11" ht="13.5" x14ac:dyDescent="0.25">
      <c r="A56" s="20" t="s">
        <v>59</v>
      </c>
      <c r="B56" s="17">
        <v>68512964</v>
      </c>
      <c r="C56" s="17">
        <v>46750786</v>
      </c>
      <c r="D56" s="21">
        <v>47672463</v>
      </c>
      <c r="E56" s="22">
        <v>60689093</v>
      </c>
      <c r="F56" s="17">
        <v>57729708</v>
      </c>
      <c r="G56" s="23">
        <v>57729708</v>
      </c>
      <c r="H56" s="19">
        <v>48586021</v>
      </c>
      <c r="I56" s="22">
        <v>218381176</v>
      </c>
      <c r="J56" s="17">
        <v>233319730</v>
      </c>
      <c r="K56" s="23">
        <v>245952391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49634948</v>
      </c>
      <c r="C59" s="17">
        <v>54430127</v>
      </c>
      <c r="D59" s="21">
        <v>36504596</v>
      </c>
      <c r="E59" s="22">
        <v>37088898</v>
      </c>
      <c r="F59" s="17">
        <v>38097702</v>
      </c>
      <c r="G59" s="23">
        <v>38097702</v>
      </c>
      <c r="H59" s="19">
        <v>37631921</v>
      </c>
      <c r="I59" s="22">
        <v>66720420</v>
      </c>
      <c r="J59" s="17">
        <v>71730276</v>
      </c>
      <c r="K59" s="23">
        <v>77157960</v>
      </c>
    </row>
    <row r="60" spans="1:11" ht="13.5" x14ac:dyDescent="0.25">
      <c r="A60" s="20" t="s">
        <v>62</v>
      </c>
      <c r="B60" s="17">
        <v>20190151</v>
      </c>
      <c r="C60" s="17">
        <v>20695425</v>
      </c>
      <c r="D60" s="21">
        <v>8857326</v>
      </c>
      <c r="E60" s="22">
        <v>29261136</v>
      </c>
      <c r="F60" s="17">
        <v>17792922</v>
      </c>
      <c r="G60" s="23">
        <v>17792922</v>
      </c>
      <c r="H60" s="19">
        <v>9499501</v>
      </c>
      <c r="I60" s="22">
        <v>7248804</v>
      </c>
      <c r="J60" s="17">
        <v>7647492</v>
      </c>
      <c r="K60" s="23">
        <v>8068092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119</v>
      </c>
      <c r="B70" s="5">
        <f>IF(ISERROR(B71/B72),0,(B71/B72))</f>
        <v>0.97084993299427136</v>
      </c>
      <c r="C70" s="5">
        <f t="shared" ref="C70:K70" si="8">IF(ISERROR(C71/C72),0,(C71/C72))</f>
        <v>0.96726286105049408</v>
      </c>
      <c r="D70" s="5">
        <f t="shared" si="8"/>
        <v>0.36389878504088452</v>
      </c>
      <c r="E70" s="5">
        <f t="shared" si="8"/>
        <v>1.1029789569071045</v>
      </c>
      <c r="F70" s="5">
        <f t="shared" si="8"/>
        <v>0.97752732469185877</v>
      </c>
      <c r="G70" s="5">
        <f t="shared" si="8"/>
        <v>0.97752732469185877</v>
      </c>
      <c r="H70" s="5">
        <f t="shared" si="8"/>
        <v>0.67164126172839655</v>
      </c>
      <c r="I70" s="5">
        <f t="shared" si="8"/>
        <v>1.0066995286421214</v>
      </c>
      <c r="J70" s="5">
        <f t="shared" si="8"/>
        <v>0.99407968841314365</v>
      </c>
      <c r="K70" s="5">
        <f t="shared" si="8"/>
        <v>0.99631099282236002</v>
      </c>
    </row>
    <row r="71" spans="1:11" hidden="1" x14ac:dyDescent="0.2">
      <c r="A71" s="1" t="s">
        <v>120</v>
      </c>
      <c r="B71" s="2">
        <f>+B83</f>
        <v>683071457</v>
      </c>
      <c r="C71" s="2">
        <f t="shared" ref="C71:K71" si="9">+C83</f>
        <v>751619914</v>
      </c>
      <c r="D71" s="2">
        <f t="shared" si="9"/>
        <v>350407056</v>
      </c>
      <c r="E71" s="2">
        <f t="shared" si="9"/>
        <v>1034971487</v>
      </c>
      <c r="F71" s="2">
        <f t="shared" si="9"/>
        <v>1042012771</v>
      </c>
      <c r="G71" s="2">
        <f t="shared" si="9"/>
        <v>1042012771</v>
      </c>
      <c r="H71" s="2">
        <f t="shared" si="9"/>
        <v>634839877</v>
      </c>
      <c r="I71" s="2">
        <f t="shared" si="9"/>
        <v>1143045440</v>
      </c>
      <c r="J71" s="2">
        <f t="shared" si="9"/>
        <v>1236161523</v>
      </c>
      <c r="K71" s="2">
        <f t="shared" si="9"/>
        <v>1359357970</v>
      </c>
    </row>
    <row r="72" spans="1:11" hidden="1" x14ac:dyDescent="0.2">
      <c r="A72" s="1" t="s">
        <v>121</v>
      </c>
      <c r="B72" s="2">
        <f>+B77</f>
        <v>703580887</v>
      </c>
      <c r="C72" s="2">
        <f t="shared" ref="C72:K72" si="10">+C77</f>
        <v>777058589</v>
      </c>
      <c r="D72" s="2">
        <f t="shared" si="10"/>
        <v>962924501</v>
      </c>
      <c r="E72" s="2">
        <f t="shared" si="10"/>
        <v>938342006</v>
      </c>
      <c r="F72" s="2">
        <f t="shared" si="10"/>
        <v>1065967922</v>
      </c>
      <c r="G72" s="2">
        <f t="shared" si="10"/>
        <v>1065967922</v>
      </c>
      <c r="H72" s="2">
        <f t="shared" si="10"/>
        <v>945206784</v>
      </c>
      <c r="I72" s="2">
        <f t="shared" si="10"/>
        <v>1135438537</v>
      </c>
      <c r="J72" s="2">
        <f t="shared" si="10"/>
        <v>1243523570</v>
      </c>
      <c r="K72" s="2">
        <f t="shared" si="10"/>
        <v>1364391219</v>
      </c>
    </row>
    <row r="73" spans="1:11" hidden="1" x14ac:dyDescent="0.2">
      <c r="A73" s="1" t="s">
        <v>122</v>
      </c>
      <c r="B73" s="2">
        <f>+B74</f>
        <v>1462606.9999999991</v>
      </c>
      <c r="C73" s="2">
        <f t="shared" ref="C73:K73" si="11">+(C78+C80+C81+C82)-(B78+B80+B81+B82)</f>
        <v>-13278087</v>
      </c>
      <c r="D73" s="2">
        <f t="shared" si="11"/>
        <v>25742124</v>
      </c>
      <c r="E73" s="2">
        <f t="shared" si="11"/>
        <v>-23681829</v>
      </c>
      <c r="F73" s="2">
        <f>+(F78+F80+F81+F82)-(D78+D80+D81+D82)</f>
        <v>2504803</v>
      </c>
      <c r="G73" s="2">
        <f>+(G78+G80+G81+G82)-(D78+D80+D81+D82)</f>
        <v>2504803</v>
      </c>
      <c r="H73" s="2">
        <f>+(H78+H80+H81+H82)-(D78+D80+D81+D82)</f>
        <v>-10245296</v>
      </c>
      <c r="I73" s="2">
        <f>+(I78+I80+I81+I82)-(E78+E80+E81+E82)</f>
        <v>26186651</v>
      </c>
      <c r="J73" s="2">
        <f t="shared" si="11"/>
        <v>-4</v>
      </c>
      <c r="K73" s="2">
        <f t="shared" si="11"/>
        <v>0</v>
      </c>
    </row>
    <row r="74" spans="1:11" hidden="1" x14ac:dyDescent="0.2">
      <c r="A74" s="1" t="s">
        <v>123</v>
      </c>
      <c r="B74" s="2">
        <f>+TREND(C74:E74)</f>
        <v>1462606.9999999991</v>
      </c>
      <c r="C74" s="2">
        <f>+C73</f>
        <v>-13278087</v>
      </c>
      <c r="D74" s="2">
        <f t="shared" ref="D74:K74" si="12">+D73</f>
        <v>25742124</v>
      </c>
      <c r="E74" s="2">
        <f t="shared" si="12"/>
        <v>-23681829</v>
      </c>
      <c r="F74" s="2">
        <f t="shared" si="12"/>
        <v>2504803</v>
      </c>
      <c r="G74" s="2">
        <f t="shared" si="12"/>
        <v>2504803</v>
      </c>
      <c r="H74" s="2">
        <f t="shared" si="12"/>
        <v>-10245296</v>
      </c>
      <c r="I74" s="2">
        <f t="shared" si="12"/>
        <v>26186651</v>
      </c>
      <c r="J74" s="2">
        <f t="shared" si="12"/>
        <v>-4</v>
      </c>
      <c r="K74" s="2">
        <f t="shared" si="12"/>
        <v>0</v>
      </c>
    </row>
    <row r="75" spans="1:11" hidden="1" x14ac:dyDescent="0.2">
      <c r="A75" s="1" t="s">
        <v>124</v>
      </c>
      <c r="B75" s="2">
        <f>+B84-(((B80+B81+B82+B78)*B70)-B79)</f>
        <v>1768137.9122416973</v>
      </c>
      <c r="C75" s="2">
        <f t="shared" ref="C75:K75" si="13">+C84-(((C80+C81+C82+C78)*C70)-C79)</f>
        <v>30959522.317343861</v>
      </c>
      <c r="D75" s="2">
        <f t="shared" si="13"/>
        <v>127821833.05531205</v>
      </c>
      <c r="E75" s="2">
        <f t="shared" si="13"/>
        <v>-17423489.080233768</v>
      </c>
      <c r="F75" s="2">
        <f t="shared" si="13"/>
        <v>33593837.863913611</v>
      </c>
      <c r="G75" s="2">
        <f t="shared" si="13"/>
        <v>33593837.863913611</v>
      </c>
      <c r="H75" s="2">
        <f t="shared" si="13"/>
        <v>127648413.41211113</v>
      </c>
      <c r="I75" s="2">
        <f t="shared" si="13"/>
        <v>20567578.633924693</v>
      </c>
      <c r="J75" s="2">
        <f t="shared" si="13"/>
        <v>22346170.636000484</v>
      </c>
      <c r="K75" s="2">
        <f t="shared" si="13"/>
        <v>22549818.017563432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703580887</v>
      </c>
      <c r="C77" s="3">
        <v>777058589</v>
      </c>
      <c r="D77" s="3">
        <v>962924501</v>
      </c>
      <c r="E77" s="3">
        <v>938342006</v>
      </c>
      <c r="F77" s="3">
        <v>1065967922</v>
      </c>
      <c r="G77" s="3">
        <v>1065967922</v>
      </c>
      <c r="H77" s="3">
        <v>945206784</v>
      </c>
      <c r="I77" s="3">
        <v>1135438537</v>
      </c>
      <c r="J77" s="3">
        <v>1243523570</v>
      </c>
      <c r="K77" s="3">
        <v>1364391219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89636176</v>
      </c>
      <c r="C79" s="3">
        <v>105579193</v>
      </c>
      <c r="D79" s="3">
        <v>126241052</v>
      </c>
      <c r="E79" s="3">
        <v>77412056</v>
      </c>
      <c r="F79" s="3">
        <v>124413343</v>
      </c>
      <c r="G79" s="3">
        <v>124413343</v>
      </c>
      <c r="H79" s="3">
        <v>119804772</v>
      </c>
      <c r="I79" s="3">
        <v>124412840</v>
      </c>
      <c r="J79" s="3">
        <v>124412856</v>
      </c>
      <c r="K79" s="3">
        <v>124412792</v>
      </c>
    </row>
    <row r="80" spans="1:11" hidden="1" x14ac:dyDescent="0.2">
      <c r="A80" s="1" t="s">
        <v>71</v>
      </c>
      <c r="B80" s="3">
        <v>67083611</v>
      </c>
      <c r="C80" s="3">
        <v>62521712</v>
      </c>
      <c r="D80" s="3">
        <v>74597295</v>
      </c>
      <c r="E80" s="3">
        <v>55238543</v>
      </c>
      <c r="F80" s="3">
        <v>77030087</v>
      </c>
      <c r="G80" s="3">
        <v>77030087</v>
      </c>
      <c r="H80" s="3">
        <v>14197874</v>
      </c>
      <c r="I80" s="3">
        <v>77030113</v>
      </c>
      <c r="J80" s="3">
        <v>77030106</v>
      </c>
      <c r="K80" s="3">
        <v>77030102</v>
      </c>
    </row>
    <row r="81" spans="1:11" hidden="1" x14ac:dyDescent="0.2">
      <c r="A81" s="1" t="s">
        <v>72</v>
      </c>
      <c r="B81" s="3">
        <v>23992060</v>
      </c>
      <c r="C81" s="3">
        <v>15275872</v>
      </c>
      <c r="D81" s="3">
        <v>28942413</v>
      </c>
      <c r="E81" s="3">
        <v>24619336</v>
      </c>
      <c r="F81" s="3">
        <v>29014424</v>
      </c>
      <c r="G81" s="3">
        <v>29014424</v>
      </c>
      <c r="H81" s="3">
        <v>79096538</v>
      </c>
      <c r="I81" s="3">
        <v>29014417</v>
      </c>
      <c r="J81" s="3">
        <v>29014420</v>
      </c>
      <c r="K81" s="3">
        <v>29014424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683071457</v>
      </c>
      <c r="C83" s="3">
        <v>751619914</v>
      </c>
      <c r="D83" s="3">
        <v>350407056</v>
      </c>
      <c r="E83" s="3">
        <v>1034971487</v>
      </c>
      <c r="F83" s="3">
        <v>1042012771</v>
      </c>
      <c r="G83" s="3">
        <v>1042012771</v>
      </c>
      <c r="H83" s="3">
        <v>634839877</v>
      </c>
      <c r="I83" s="3">
        <v>1143045440</v>
      </c>
      <c r="J83" s="3">
        <v>1236161523</v>
      </c>
      <c r="K83" s="3">
        <v>1359357970</v>
      </c>
    </row>
    <row r="84" spans="1:11" hidden="1" x14ac:dyDescent="0.2">
      <c r="A84" s="1" t="s">
        <v>75</v>
      </c>
      <c r="B84" s="3">
        <v>552771</v>
      </c>
      <c r="C84" s="3">
        <v>631043</v>
      </c>
      <c r="D84" s="3">
        <v>39258755</v>
      </c>
      <c r="E84" s="3">
        <v>-6753985</v>
      </c>
      <c r="F84" s="3">
        <v>12841902</v>
      </c>
      <c r="G84" s="3">
        <v>12841902</v>
      </c>
      <c r="H84" s="3">
        <v>70504018</v>
      </c>
      <c r="I84" s="3">
        <v>2909717</v>
      </c>
      <c r="J84" s="3">
        <v>3350024</v>
      </c>
      <c r="K84" s="3">
        <v>3790353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83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17816325</v>
      </c>
      <c r="C5" s="17">
        <v>18032744</v>
      </c>
      <c r="D5" s="21">
        <v>25570430</v>
      </c>
      <c r="E5" s="22">
        <v>28077370</v>
      </c>
      <c r="F5" s="17">
        <v>32625036</v>
      </c>
      <c r="G5" s="23">
        <v>32625036</v>
      </c>
      <c r="H5" s="19">
        <v>32518413</v>
      </c>
      <c r="I5" s="22">
        <v>36723665</v>
      </c>
      <c r="J5" s="17">
        <v>38412952</v>
      </c>
      <c r="K5" s="23">
        <v>40179949</v>
      </c>
    </row>
    <row r="6" spans="1:11" ht="13.5" x14ac:dyDescent="0.25">
      <c r="A6" s="20" t="s">
        <v>18</v>
      </c>
      <c r="B6" s="17">
        <v>33169849</v>
      </c>
      <c r="C6" s="17">
        <v>32120220</v>
      </c>
      <c r="D6" s="21">
        <v>32861258</v>
      </c>
      <c r="E6" s="22">
        <v>38380163</v>
      </c>
      <c r="F6" s="17">
        <v>56120425</v>
      </c>
      <c r="G6" s="23">
        <v>56120425</v>
      </c>
      <c r="H6" s="19">
        <v>51633102</v>
      </c>
      <c r="I6" s="22">
        <v>59469618</v>
      </c>
      <c r="J6" s="17">
        <v>62779053</v>
      </c>
      <c r="K6" s="23">
        <v>66299853</v>
      </c>
    </row>
    <row r="7" spans="1:11" ht="13.5" x14ac:dyDescent="0.25">
      <c r="A7" s="20" t="s">
        <v>19</v>
      </c>
      <c r="B7" s="17">
        <v>290103</v>
      </c>
      <c r="C7" s="17">
        <v>158568</v>
      </c>
      <c r="D7" s="21">
        <v>424224</v>
      </c>
      <c r="E7" s="22">
        <v>166971</v>
      </c>
      <c r="F7" s="17">
        <v>669468</v>
      </c>
      <c r="G7" s="23">
        <v>669468</v>
      </c>
      <c r="H7" s="19">
        <v>369722</v>
      </c>
      <c r="I7" s="22">
        <v>702272</v>
      </c>
      <c r="J7" s="17">
        <v>709295</v>
      </c>
      <c r="K7" s="23">
        <v>716388</v>
      </c>
    </row>
    <row r="8" spans="1:11" ht="13.5" x14ac:dyDescent="0.25">
      <c r="A8" s="20" t="s">
        <v>20</v>
      </c>
      <c r="B8" s="17">
        <v>71916202</v>
      </c>
      <c r="C8" s="17">
        <v>60560931</v>
      </c>
      <c r="D8" s="21">
        <v>67403425</v>
      </c>
      <c r="E8" s="22">
        <v>72369137</v>
      </c>
      <c r="F8" s="17">
        <v>72298387</v>
      </c>
      <c r="G8" s="23">
        <v>72298387</v>
      </c>
      <c r="H8" s="19">
        <v>63363736</v>
      </c>
      <c r="I8" s="22">
        <v>85628097</v>
      </c>
      <c r="J8" s="17">
        <v>82669351</v>
      </c>
      <c r="K8" s="23">
        <v>82312001</v>
      </c>
    </row>
    <row r="9" spans="1:11" ht="13.5" x14ac:dyDescent="0.25">
      <c r="A9" s="20" t="s">
        <v>21</v>
      </c>
      <c r="B9" s="17">
        <v>24325870</v>
      </c>
      <c r="C9" s="17">
        <v>69278447</v>
      </c>
      <c r="D9" s="21">
        <v>45794151</v>
      </c>
      <c r="E9" s="22">
        <v>50772635</v>
      </c>
      <c r="F9" s="17">
        <v>59408910</v>
      </c>
      <c r="G9" s="23">
        <v>59408910</v>
      </c>
      <c r="H9" s="19">
        <v>36612755</v>
      </c>
      <c r="I9" s="22">
        <v>63348401</v>
      </c>
      <c r="J9" s="17">
        <v>65843340</v>
      </c>
      <c r="K9" s="23">
        <v>68448853</v>
      </c>
    </row>
    <row r="10" spans="1:11" ht="25.5" x14ac:dyDescent="0.2">
      <c r="A10" s="24" t="s">
        <v>115</v>
      </c>
      <c r="B10" s="25">
        <f>SUM(B5:B9)</f>
        <v>147518349</v>
      </c>
      <c r="C10" s="26">
        <f t="shared" ref="C10:K10" si="0">SUM(C5:C9)</f>
        <v>180150910</v>
      </c>
      <c r="D10" s="27">
        <f t="shared" si="0"/>
        <v>172053488</v>
      </c>
      <c r="E10" s="25">
        <f t="shared" si="0"/>
        <v>189766276</v>
      </c>
      <c r="F10" s="26">
        <f t="shared" si="0"/>
        <v>221122226</v>
      </c>
      <c r="G10" s="28">
        <f t="shared" si="0"/>
        <v>221122226</v>
      </c>
      <c r="H10" s="29">
        <f t="shared" si="0"/>
        <v>184497728</v>
      </c>
      <c r="I10" s="25">
        <f t="shared" si="0"/>
        <v>245872053</v>
      </c>
      <c r="J10" s="26">
        <f t="shared" si="0"/>
        <v>250413991</v>
      </c>
      <c r="K10" s="28">
        <f t="shared" si="0"/>
        <v>257957044</v>
      </c>
    </row>
    <row r="11" spans="1:11" ht="13.5" x14ac:dyDescent="0.25">
      <c r="A11" s="20" t="s">
        <v>22</v>
      </c>
      <c r="B11" s="17">
        <v>58683637</v>
      </c>
      <c r="C11" s="17">
        <v>59015669</v>
      </c>
      <c r="D11" s="21">
        <v>62411273</v>
      </c>
      <c r="E11" s="22">
        <v>79879970</v>
      </c>
      <c r="F11" s="17">
        <v>77061666</v>
      </c>
      <c r="G11" s="23">
        <v>77061666</v>
      </c>
      <c r="H11" s="19">
        <v>80455020</v>
      </c>
      <c r="I11" s="22">
        <v>83835520</v>
      </c>
      <c r="J11" s="17">
        <v>88358145</v>
      </c>
      <c r="K11" s="23">
        <v>94531295</v>
      </c>
    </row>
    <row r="12" spans="1:11" ht="13.5" x14ac:dyDescent="0.25">
      <c r="A12" s="20" t="s">
        <v>23</v>
      </c>
      <c r="B12" s="17">
        <v>3732724</v>
      </c>
      <c r="C12" s="17">
        <v>4109124</v>
      </c>
      <c r="D12" s="21">
        <v>4777039</v>
      </c>
      <c r="E12" s="22">
        <v>5046449</v>
      </c>
      <c r="F12" s="17">
        <v>5337040</v>
      </c>
      <c r="G12" s="23">
        <v>5337040</v>
      </c>
      <c r="H12" s="19">
        <v>5961170</v>
      </c>
      <c r="I12" s="22">
        <v>5437375</v>
      </c>
      <c r="J12" s="17">
        <v>5687496</v>
      </c>
      <c r="K12" s="23">
        <v>5949120</v>
      </c>
    </row>
    <row r="13" spans="1:11" ht="13.5" x14ac:dyDescent="0.25">
      <c r="A13" s="20" t="s">
        <v>24</v>
      </c>
      <c r="B13" s="17">
        <v>22130198</v>
      </c>
      <c r="C13" s="17">
        <v>22739672</v>
      </c>
      <c r="D13" s="21">
        <v>21679342</v>
      </c>
      <c r="E13" s="22">
        <v>24304620</v>
      </c>
      <c r="F13" s="17">
        <v>24304620</v>
      </c>
      <c r="G13" s="23">
        <v>24304620</v>
      </c>
      <c r="H13" s="19">
        <v>30385921</v>
      </c>
      <c r="I13" s="22">
        <v>25395646</v>
      </c>
      <c r="J13" s="17">
        <v>25903560</v>
      </c>
      <c r="K13" s="23">
        <v>26421626</v>
      </c>
    </row>
    <row r="14" spans="1:11" ht="13.5" x14ac:dyDescent="0.25">
      <c r="A14" s="20" t="s">
        <v>25</v>
      </c>
      <c r="B14" s="17">
        <v>1191415</v>
      </c>
      <c r="C14" s="17">
        <v>421515</v>
      </c>
      <c r="D14" s="21">
        <v>562644</v>
      </c>
      <c r="E14" s="22">
        <v>274264</v>
      </c>
      <c r="F14" s="17">
        <v>899324</v>
      </c>
      <c r="G14" s="23">
        <v>899324</v>
      </c>
      <c r="H14" s="19">
        <v>681166</v>
      </c>
      <c r="I14" s="22">
        <v>943391</v>
      </c>
      <c r="J14" s="17">
        <v>952825</v>
      </c>
      <c r="K14" s="23">
        <v>962354</v>
      </c>
    </row>
    <row r="15" spans="1:11" ht="13.5" x14ac:dyDescent="0.25">
      <c r="A15" s="20" t="s">
        <v>26</v>
      </c>
      <c r="B15" s="17">
        <v>8741848</v>
      </c>
      <c r="C15" s="17">
        <v>11770578</v>
      </c>
      <c r="D15" s="21">
        <v>11095855</v>
      </c>
      <c r="E15" s="22">
        <v>13434003</v>
      </c>
      <c r="F15" s="17">
        <v>12852040</v>
      </c>
      <c r="G15" s="23">
        <v>12852040</v>
      </c>
      <c r="H15" s="19">
        <v>10759927</v>
      </c>
      <c r="I15" s="22">
        <v>13799151</v>
      </c>
      <c r="J15" s="17">
        <v>14899388</v>
      </c>
      <c r="K15" s="23">
        <v>16109543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81491222</v>
      </c>
      <c r="C17" s="17">
        <v>92117732</v>
      </c>
      <c r="D17" s="21">
        <v>110327652</v>
      </c>
      <c r="E17" s="22">
        <v>96424132</v>
      </c>
      <c r="F17" s="17">
        <v>132772493</v>
      </c>
      <c r="G17" s="23">
        <v>132772493</v>
      </c>
      <c r="H17" s="19">
        <v>71586523</v>
      </c>
      <c r="I17" s="22">
        <v>114858663</v>
      </c>
      <c r="J17" s="17">
        <v>126217287</v>
      </c>
      <c r="K17" s="23">
        <v>129383697</v>
      </c>
    </row>
    <row r="18" spans="1:11" ht="13.5" x14ac:dyDescent="0.25">
      <c r="A18" s="30" t="s">
        <v>29</v>
      </c>
      <c r="B18" s="31">
        <f>SUM(B11:B17)</f>
        <v>175971044</v>
      </c>
      <c r="C18" s="32">
        <f t="shared" ref="C18:K18" si="1">SUM(C11:C17)</f>
        <v>190174290</v>
      </c>
      <c r="D18" s="33">
        <f t="shared" si="1"/>
        <v>210853805</v>
      </c>
      <c r="E18" s="31">
        <f t="shared" si="1"/>
        <v>219363438</v>
      </c>
      <c r="F18" s="32">
        <f t="shared" si="1"/>
        <v>253227183</v>
      </c>
      <c r="G18" s="34">
        <f t="shared" si="1"/>
        <v>253227183</v>
      </c>
      <c r="H18" s="35">
        <f t="shared" si="1"/>
        <v>199829727</v>
      </c>
      <c r="I18" s="31">
        <f t="shared" si="1"/>
        <v>244269746</v>
      </c>
      <c r="J18" s="32">
        <f t="shared" si="1"/>
        <v>262018701</v>
      </c>
      <c r="K18" s="34">
        <f t="shared" si="1"/>
        <v>273357635</v>
      </c>
    </row>
    <row r="19" spans="1:11" ht="13.5" x14ac:dyDescent="0.25">
      <c r="A19" s="30" t="s">
        <v>30</v>
      </c>
      <c r="B19" s="36">
        <f>+B10-B18</f>
        <v>-28452695</v>
      </c>
      <c r="C19" s="37">
        <f t="shared" ref="C19:K19" si="2">+C10-C18</f>
        <v>-10023380</v>
      </c>
      <c r="D19" s="38">
        <f t="shared" si="2"/>
        <v>-38800317</v>
      </c>
      <c r="E19" s="36">
        <f t="shared" si="2"/>
        <v>-29597162</v>
      </c>
      <c r="F19" s="37">
        <f t="shared" si="2"/>
        <v>-32104957</v>
      </c>
      <c r="G19" s="39">
        <f t="shared" si="2"/>
        <v>-32104957</v>
      </c>
      <c r="H19" s="40">
        <f t="shared" si="2"/>
        <v>-15331999</v>
      </c>
      <c r="I19" s="36">
        <f t="shared" si="2"/>
        <v>1602307</v>
      </c>
      <c r="J19" s="37">
        <f t="shared" si="2"/>
        <v>-11604710</v>
      </c>
      <c r="K19" s="39">
        <f t="shared" si="2"/>
        <v>-15400591</v>
      </c>
    </row>
    <row r="20" spans="1:11" ht="25.5" x14ac:dyDescent="0.2">
      <c r="A20" s="41" t="s">
        <v>31</v>
      </c>
      <c r="B20" s="42">
        <v>22729329</v>
      </c>
      <c r="C20" s="43">
        <v>57740076</v>
      </c>
      <c r="D20" s="44">
        <v>34894355</v>
      </c>
      <c r="E20" s="42">
        <v>57948500</v>
      </c>
      <c r="F20" s="43">
        <v>55360636</v>
      </c>
      <c r="G20" s="45">
        <v>55360636</v>
      </c>
      <c r="H20" s="46">
        <v>28321843</v>
      </c>
      <c r="I20" s="42">
        <v>44351903</v>
      </c>
      <c r="J20" s="43">
        <v>30474650</v>
      </c>
      <c r="K20" s="45">
        <v>37289000</v>
      </c>
    </row>
    <row r="21" spans="1:11" ht="13.5" x14ac:dyDescent="0.25">
      <c r="A21" s="47" t="s">
        <v>32</v>
      </c>
      <c r="B21" s="48">
        <v>1178313</v>
      </c>
      <c r="C21" s="49">
        <v>0</v>
      </c>
      <c r="D21" s="50">
        <v>0</v>
      </c>
      <c r="E21" s="48">
        <v>11067000</v>
      </c>
      <c r="F21" s="49">
        <v>11971000</v>
      </c>
      <c r="G21" s="51">
        <v>11971000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116</v>
      </c>
      <c r="B22" s="54">
        <f>SUM(B19:B21)</f>
        <v>-4545053</v>
      </c>
      <c r="C22" s="55">
        <f t="shared" ref="C22:K22" si="3">SUM(C19:C21)</f>
        <v>47716696</v>
      </c>
      <c r="D22" s="56">
        <f t="shared" si="3"/>
        <v>-3905962</v>
      </c>
      <c r="E22" s="54">
        <f t="shared" si="3"/>
        <v>39418338</v>
      </c>
      <c r="F22" s="55">
        <f t="shared" si="3"/>
        <v>35226679</v>
      </c>
      <c r="G22" s="57">
        <f t="shared" si="3"/>
        <v>35226679</v>
      </c>
      <c r="H22" s="58">
        <f t="shared" si="3"/>
        <v>12989844</v>
      </c>
      <c r="I22" s="54">
        <f t="shared" si="3"/>
        <v>45954210</v>
      </c>
      <c r="J22" s="55">
        <f t="shared" si="3"/>
        <v>18869940</v>
      </c>
      <c r="K22" s="57">
        <f t="shared" si="3"/>
        <v>21888409</v>
      </c>
    </row>
    <row r="23" spans="1:11" ht="13.5" x14ac:dyDescent="0.25">
      <c r="A23" s="47" t="s">
        <v>117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-4545053</v>
      </c>
      <c r="C24" s="37">
        <f t="shared" ref="C24:K24" si="4">SUM(C22:C23)</f>
        <v>47716696</v>
      </c>
      <c r="D24" s="38">
        <f t="shared" si="4"/>
        <v>-3905962</v>
      </c>
      <c r="E24" s="36">
        <f t="shared" si="4"/>
        <v>39418338</v>
      </c>
      <c r="F24" s="37">
        <f t="shared" si="4"/>
        <v>35226679</v>
      </c>
      <c r="G24" s="39">
        <f t="shared" si="4"/>
        <v>35226679</v>
      </c>
      <c r="H24" s="40">
        <f t="shared" si="4"/>
        <v>12989844</v>
      </c>
      <c r="I24" s="36">
        <f t="shared" si="4"/>
        <v>45954210</v>
      </c>
      <c r="J24" s="37">
        <f t="shared" si="4"/>
        <v>18869940</v>
      </c>
      <c r="K24" s="39">
        <f t="shared" si="4"/>
        <v>21888409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118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29782769</v>
      </c>
      <c r="C27" s="66">
        <v>44691284</v>
      </c>
      <c r="D27" s="67">
        <v>35587633</v>
      </c>
      <c r="E27" s="68">
        <v>63737435</v>
      </c>
      <c r="F27" s="66">
        <v>57724935</v>
      </c>
      <c r="G27" s="69">
        <v>57724935</v>
      </c>
      <c r="H27" s="70">
        <v>63047490</v>
      </c>
      <c r="I27" s="68">
        <v>39475122</v>
      </c>
      <c r="J27" s="66">
        <v>25756828</v>
      </c>
      <c r="K27" s="69">
        <v>31549025</v>
      </c>
    </row>
    <row r="28" spans="1:11" ht="13.5" x14ac:dyDescent="0.25">
      <c r="A28" s="71" t="s">
        <v>36</v>
      </c>
      <c r="B28" s="17">
        <v>19816476</v>
      </c>
      <c r="C28" s="17">
        <v>14308578</v>
      </c>
      <c r="D28" s="21">
        <v>32982019</v>
      </c>
      <c r="E28" s="22">
        <v>50196957</v>
      </c>
      <c r="F28" s="17">
        <v>47820218</v>
      </c>
      <c r="G28" s="23">
        <v>47820218</v>
      </c>
      <c r="H28" s="19">
        <v>0</v>
      </c>
      <c r="I28" s="22">
        <v>37675122</v>
      </c>
      <c r="J28" s="17">
        <v>25756828</v>
      </c>
      <c r="K28" s="23">
        <v>31549025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2288654</v>
      </c>
      <c r="C31" s="17">
        <v>1051311</v>
      </c>
      <c r="D31" s="21">
        <v>2025904</v>
      </c>
      <c r="E31" s="22">
        <v>3917000</v>
      </c>
      <c r="F31" s="17">
        <v>2270804</v>
      </c>
      <c r="G31" s="23">
        <v>2270804</v>
      </c>
      <c r="H31" s="19">
        <v>0</v>
      </c>
      <c r="I31" s="22">
        <v>1800000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22105130</v>
      </c>
      <c r="C32" s="66">
        <f t="shared" ref="C32:K32" si="5">SUM(C28:C31)</f>
        <v>15359889</v>
      </c>
      <c r="D32" s="67">
        <f t="shared" si="5"/>
        <v>35007923</v>
      </c>
      <c r="E32" s="68">
        <f t="shared" si="5"/>
        <v>54113957</v>
      </c>
      <c r="F32" s="66">
        <f t="shared" si="5"/>
        <v>50091022</v>
      </c>
      <c r="G32" s="69">
        <f t="shared" si="5"/>
        <v>50091022</v>
      </c>
      <c r="H32" s="70">
        <f t="shared" si="5"/>
        <v>0</v>
      </c>
      <c r="I32" s="68">
        <f t="shared" si="5"/>
        <v>39475122</v>
      </c>
      <c r="J32" s="66">
        <f t="shared" si="5"/>
        <v>25756828</v>
      </c>
      <c r="K32" s="69">
        <f t="shared" si="5"/>
        <v>31549025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45087602</v>
      </c>
      <c r="C35" s="17">
        <v>72168413</v>
      </c>
      <c r="D35" s="21">
        <v>63373327</v>
      </c>
      <c r="E35" s="22">
        <v>79587007</v>
      </c>
      <c r="F35" s="17">
        <v>126160346</v>
      </c>
      <c r="G35" s="23">
        <v>126160346</v>
      </c>
      <c r="H35" s="19">
        <v>167283735</v>
      </c>
      <c r="I35" s="22">
        <v>134650674</v>
      </c>
      <c r="J35" s="17">
        <v>319674260</v>
      </c>
      <c r="K35" s="23">
        <v>331069133</v>
      </c>
    </row>
    <row r="36" spans="1:11" ht="13.5" x14ac:dyDescent="0.25">
      <c r="A36" s="20" t="s">
        <v>42</v>
      </c>
      <c r="B36" s="17">
        <v>347552351</v>
      </c>
      <c r="C36" s="17">
        <v>375466047</v>
      </c>
      <c r="D36" s="21">
        <v>386536258</v>
      </c>
      <c r="E36" s="22">
        <v>438853147</v>
      </c>
      <c r="F36" s="17">
        <v>420522781</v>
      </c>
      <c r="G36" s="23">
        <v>420522781</v>
      </c>
      <c r="H36" s="19">
        <v>373241137</v>
      </c>
      <c r="I36" s="22">
        <v>389745707</v>
      </c>
      <c r="J36" s="17">
        <v>370564129</v>
      </c>
      <c r="K36" s="23">
        <v>370783776</v>
      </c>
    </row>
    <row r="37" spans="1:11" ht="13.5" x14ac:dyDescent="0.25">
      <c r="A37" s="20" t="s">
        <v>43</v>
      </c>
      <c r="B37" s="17">
        <v>19423150</v>
      </c>
      <c r="C37" s="17">
        <v>23803312</v>
      </c>
      <c r="D37" s="21">
        <v>31564228</v>
      </c>
      <c r="E37" s="22">
        <v>39721959</v>
      </c>
      <c r="F37" s="17">
        <v>45551733</v>
      </c>
      <c r="G37" s="23">
        <v>45551733</v>
      </c>
      <c r="H37" s="19">
        <v>94658730</v>
      </c>
      <c r="I37" s="22">
        <v>28294858</v>
      </c>
      <c r="J37" s="17">
        <v>15436908</v>
      </c>
      <c r="K37" s="23">
        <v>15436908</v>
      </c>
    </row>
    <row r="38" spans="1:11" ht="13.5" x14ac:dyDescent="0.25">
      <c r="A38" s="20" t="s">
        <v>44</v>
      </c>
      <c r="B38" s="17">
        <v>17346208</v>
      </c>
      <c r="C38" s="17">
        <v>15954114</v>
      </c>
      <c r="D38" s="21">
        <v>16226999</v>
      </c>
      <c r="E38" s="22">
        <v>15797012</v>
      </c>
      <c r="F38" s="17">
        <v>3593586</v>
      </c>
      <c r="G38" s="23">
        <v>3593586</v>
      </c>
      <c r="H38" s="19">
        <v>12778228</v>
      </c>
      <c r="I38" s="22">
        <v>3593586</v>
      </c>
      <c r="J38" s="17">
        <v>3593586</v>
      </c>
      <c r="K38" s="23">
        <v>3593586</v>
      </c>
    </row>
    <row r="39" spans="1:11" ht="13.5" x14ac:dyDescent="0.25">
      <c r="A39" s="20" t="s">
        <v>45</v>
      </c>
      <c r="B39" s="17">
        <v>360415665</v>
      </c>
      <c r="C39" s="17">
        <v>360160352</v>
      </c>
      <c r="D39" s="21">
        <v>406024325</v>
      </c>
      <c r="E39" s="22">
        <v>462921183</v>
      </c>
      <c r="F39" s="17">
        <v>497537815</v>
      </c>
      <c r="G39" s="23">
        <v>497537815</v>
      </c>
      <c r="H39" s="19">
        <v>420098068</v>
      </c>
      <c r="I39" s="22">
        <v>492507937</v>
      </c>
      <c r="J39" s="17">
        <v>671207899</v>
      </c>
      <c r="K39" s="23">
        <v>682822403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50685130</v>
      </c>
      <c r="C42" s="17">
        <v>48440662</v>
      </c>
      <c r="D42" s="21">
        <v>5017350</v>
      </c>
      <c r="E42" s="22">
        <v>44763123</v>
      </c>
      <c r="F42" s="17">
        <v>48687021</v>
      </c>
      <c r="G42" s="23">
        <v>48687021</v>
      </c>
      <c r="H42" s="19">
        <v>-9734663</v>
      </c>
      <c r="I42" s="22">
        <v>64227604</v>
      </c>
      <c r="J42" s="17">
        <v>88093028</v>
      </c>
      <c r="K42" s="23">
        <v>93418982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0</v>
      </c>
      <c r="F43" s="17">
        <v>-50166021</v>
      </c>
      <c r="G43" s="23">
        <v>-50166021</v>
      </c>
      <c r="H43" s="19">
        <v>-5728713</v>
      </c>
      <c r="I43" s="22">
        <v>-45396391</v>
      </c>
      <c r="J43" s="17">
        <v>0</v>
      </c>
      <c r="K43" s="23">
        <v>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-941648</v>
      </c>
      <c r="C45" s="66">
        <v>-36871771</v>
      </c>
      <c r="D45" s="67">
        <v>-74072214</v>
      </c>
      <c r="E45" s="68">
        <v>59046818</v>
      </c>
      <c r="F45" s="66">
        <v>2779294</v>
      </c>
      <c r="G45" s="69">
        <v>2779294</v>
      </c>
      <c r="H45" s="70">
        <v>-30628391</v>
      </c>
      <c r="I45" s="68">
        <v>23089507</v>
      </c>
      <c r="J45" s="66">
        <v>92351322</v>
      </c>
      <c r="K45" s="69">
        <v>97677276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3381542</v>
      </c>
      <c r="C48" s="17">
        <v>2887196</v>
      </c>
      <c r="D48" s="21">
        <v>4404840</v>
      </c>
      <c r="E48" s="22">
        <v>1098317</v>
      </c>
      <c r="F48" s="17">
        <v>15113306</v>
      </c>
      <c r="G48" s="23">
        <v>15113306</v>
      </c>
      <c r="H48" s="19">
        <v>36719892</v>
      </c>
      <c r="I48" s="22">
        <v>33160183</v>
      </c>
      <c r="J48" s="17">
        <v>218183769</v>
      </c>
      <c r="K48" s="23">
        <v>229578640</v>
      </c>
    </row>
    <row r="49" spans="1:11" ht="13.5" x14ac:dyDescent="0.25">
      <c r="A49" s="20" t="s">
        <v>53</v>
      </c>
      <c r="B49" s="17">
        <f>+B75</f>
        <v>2827626.8353159428</v>
      </c>
      <c r="C49" s="17">
        <f t="shared" ref="C49:K49" si="6">+C75</f>
        <v>1973093.9425521772</v>
      </c>
      <c r="D49" s="21">
        <f t="shared" si="6"/>
        <v>14953675.411780752</v>
      </c>
      <c r="E49" s="22">
        <f t="shared" si="6"/>
        <v>-13154486.742923245</v>
      </c>
      <c r="F49" s="17">
        <f t="shared" si="6"/>
        <v>-15676124.216723651</v>
      </c>
      <c r="G49" s="23">
        <f t="shared" si="6"/>
        <v>-15676124.216723651</v>
      </c>
      <c r="H49" s="19">
        <f t="shared" si="6"/>
        <v>50845202.257414334</v>
      </c>
      <c r="I49" s="22">
        <f t="shared" si="6"/>
        <v>-39503644.668034144</v>
      </c>
      <c r="J49" s="17">
        <f t="shared" si="6"/>
        <v>-49009262.045247443</v>
      </c>
      <c r="K49" s="23">
        <f t="shared" si="6"/>
        <v>-49122790.655947536</v>
      </c>
    </row>
    <row r="50" spans="1:11" ht="13.5" x14ac:dyDescent="0.25">
      <c r="A50" s="30" t="s">
        <v>54</v>
      </c>
      <c r="B50" s="66">
        <f>+B48-B49</f>
        <v>553915.16468405724</v>
      </c>
      <c r="C50" s="66">
        <f t="shared" ref="C50:K50" si="7">+C48-C49</f>
        <v>914102.05744782276</v>
      </c>
      <c r="D50" s="67">
        <f t="shared" si="7"/>
        <v>-10548835.411780752</v>
      </c>
      <c r="E50" s="68">
        <f t="shared" si="7"/>
        <v>14252803.742923245</v>
      </c>
      <c r="F50" s="66">
        <f t="shared" si="7"/>
        <v>30789430.216723651</v>
      </c>
      <c r="G50" s="69">
        <f t="shared" si="7"/>
        <v>30789430.216723651</v>
      </c>
      <c r="H50" s="70">
        <f t="shared" si="7"/>
        <v>-14125310.257414334</v>
      </c>
      <c r="I50" s="68">
        <f t="shared" si="7"/>
        <v>72663827.668034136</v>
      </c>
      <c r="J50" s="66">
        <f t="shared" si="7"/>
        <v>267193031.04524744</v>
      </c>
      <c r="K50" s="69">
        <f t="shared" si="7"/>
        <v>278701430.65594757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310072288</v>
      </c>
      <c r="C53" s="17">
        <v>375466047</v>
      </c>
      <c r="D53" s="21">
        <v>386536258</v>
      </c>
      <c r="E53" s="22">
        <v>438853147</v>
      </c>
      <c r="F53" s="17">
        <v>376133985</v>
      </c>
      <c r="G53" s="23">
        <v>376133985</v>
      </c>
      <c r="H53" s="19">
        <v>373241137</v>
      </c>
      <c r="I53" s="22">
        <v>345356911</v>
      </c>
      <c r="J53" s="17">
        <v>326175333</v>
      </c>
      <c r="K53" s="23">
        <v>326394980</v>
      </c>
    </row>
    <row r="54" spans="1:11" ht="13.5" x14ac:dyDescent="0.25">
      <c r="A54" s="20" t="s">
        <v>57</v>
      </c>
      <c r="B54" s="17">
        <v>22130198</v>
      </c>
      <c r="C54" s="17">
        <v>22739672</v>
      </c>
      <c r="D54" s="21">
        <v>21679342</v>
      </c>
      <c r="E54" s="22">
        <v>24304620</v>
      </c>
      <c r="F54" s="17">
        <v>24304620</v>
      </c>
      <c r="G54" s="23">
        <v>24304620</v>
      </c>
      <c r="H54" s="19">
        <v>30385921</v>
      </c>
      <c r="I54" s="22">
        <v>25395646</v>
      </c>
      <c r="J54" s="17">
        <v>25903560</v>
      </c>
      <c r="K54" s="23">
        <v>26421626</v>
      </c>
    </row>
    <row r="55" spans="1:11" ht="13.5" x14ac:dyDescent="0.25">
      <c r="A55" s="20" t="s">
        <v>58</v>
      </c>
      <c r="B55" s="17">
        <v>15776417</v>
      </c>
      <c r="C55" s="17">
        <v>42429077</v>
      </c>
      <c r="D55" s="21">
        <v>9493344</v>
      </c>
      <c r="E55" s="22">
        <v>23310000</v>
      </c>
      <c r="F55" s="17">
        <v>18384291</v>
      </c>
      <c r="G55" s="23">
        <v>18384291</v>
      </c>
      <c r="H55" s="19">
        <v>32102835</v>
      </c>
      <c r="I55" s="22">
        <v>25277247</v>
      </c>
      <c r="J55" s="17">
        <v>22951828</v>
      </c>
      <c r="K55" s="23">
        <v>28165175</v>
      </c>
    </row>
    <row r="56" spans="1:11" ht="13.5" x14ac:dyDescent="0.25">
      <c r="A56" s="20" t="s">
        <v>59</v>
      </c>
      <c r="B56" s="17">
        <v>2688758</v>
      </c>
      <c r="C56" s="17">
        <v>2887525</v>
      </c>
      <c r="D56" s="21">
        <v>2883844</v>
      </c>
      <c r="E56" s="22">
        <v>8064461</v>
      </c>
      <c r="F56" s="17">
        <v>7529810</v>
      </c>
      <c r="G56" s="23">
        <v>7529810</v>
      </c>
      <c r="H56" s="19">
        <v>3262229</v>
      </c>
      <c r="I56" s="22">
        <v>10384003</v>
      </c>
      <c r="J56" s="17">
        <v>10796143</v>
      </c>
      <c r="K56" s="23">
        <v>11227240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14041182</v>
      </c>
      <c r="C59" s="17">
        <v>15223264</v>
      </c>
      <c r="D59" s="21">
        <v>17610156</v>
      </c>
      <c r="E59" s="22">
        <v>19442959</v>
      </c>
      <c r="F59" s="17">
        <v>82830</v>
      </c>
      <c r="G59" s="23">
        <v>82830</v>
      </c>
      <c r="H59" s="19">
        <v>2051064</v>
      </c>
      <c r="I59" s="22">
        <v>531597</v>
      </c>
      <c r="J59" s="17">
        <v>592591</v>
      </c>
      <c r="K59" s="23">
        <v>661028</v>
      </c>
    </row>
    <row r="60" spans="1:11" ht="13.5" x14ac:dyDescent="0.25">
      <c r="A60" s="20" t="s">
        <v>62</v>
      </c>
      <c r="B60" s="17">
        <v>3434820</v>
      </c>
      <c r="C60" s="17">
        <v>3654681</v>
      </c>
      <c r="D60" s="21">
        <v>5729688</v>
      </c>
      <c r="E60" s="22">
        <v>6026321</v>
      </c>
      <c r="F60" s="17">
        <v>2501054</v>
      </c>
      <c r="G60" s="23">
        <v>2501054</v>
      </c>
      <c r="H60" s="19">
        <v>2501054</v>
      </c>
      <c r="I60" s="22">
        <v>2815257</v>
      </c>
      <c r="J60" s="17">
        <v>2944759</v>
      </c>
      <c r="K60" s="23">
        <v>3080218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119</v>
      </c>
      <c r="B70" s="5">
        <f>IF(ISERROR(B71/B72),0,(B71/B72))</f>
        <v>0.38554399704907494</v>
      </c>
      <c r="C70" s="5">
        <f t="shared" ref="C70:K70" si="8">IF(ISERROR(C71/C72),0,(C71/C72))</f>
        <v>0.26538729956798623</v>
      </c>
      <c r="D70" s="5">
        <f t="shared" si="8"/>
        <v>0.28052006988078643</v>
      </c>
      <c r="E70" s="5">
        <f t="shared" si="8"/>
        <v>0.60195582833472849</v>
      </c>
      <c r="F70" s="5">
        <f t="shared" si="8"/>
        <v>0.51232844437737046</v>
      </c>
      <c r="G70" s="5">
        <f t="shared" si="8"/>
        <v>0.51232844437737046</v>
      </c>
      <c r="H70" s="5">
        <f t="shared" si="8"/>
        <v>0.30161797299830528</v>
      </c>
      <c r="I70" s="5">
        <f t="shared" si="8"/>
        <v>0.63729777305085089</v>
      </c>
      <c r="J70" s="5">
        <f t="shared" si="8"/>
        <v>0.60076264146515235</v>
      </c>
      <c r="K70" s="5">
        <f t="shared" si="8"/>
        <v>0.60199991091573857</v>
      </c>
    </row>
    <row r="71" spans="1:11" hidden="1" x14ac:dyDescent="0.2">
      <c r="A71" s="1" t="s">
        <v>120</v>
      </c>
      <c r="B71" s="2">
        <f>+B83</f>
        <v>22717754</v>
      </c>
      <c r="C71" s="2">
        <f t="shared" ref="C71:K71" si="9">+C83</f>
        <v>26640351</v>
      </c>
      <c r="D71" s="2">
        <f t="shared" si="9"/>
        <v>25891695</v>
      </c>
      <c r="E71" s="2">
        <f t="shared" si="9"/>
        <v>57858080</v>
      </c>
      <c r="F71" s="2">
        <f t="shared" si="9"/>
        <v>70024126</v>
      </c>
      <c r="G71" s="2">
        <f t="shared" si="9"/>
        <v>70024126</v>
      </c>
      <c r="H71" s="2">
        <f t="shared" si="9"/>
        <v>33011445</v>
      </c>
      <c r="I71" s="2">
        <f t="shared" si="9"/>
        <v>93985310</v>
      </c>
      <c r="J71" s="2">
        <f t="shared" si="9"/>
        <v>93017515</v>
      </c>
      <c r="K71" s="2">
        <f t="shared" si="9"/>
        <v>97877746</v>
      </c>
    </row>
    <row r="72" spans="1:11" hidden="1" x14ac:dyDescent="0.2">
      <c r="A72" s="1" t="s">
        <v>121</v>
      </c>
      <c r="B72" s="2">
        <f>+B77</f>
        <v>58923895</v>
      </c>
      <c r="C72" s="2">
        <f t="shared" ref="C72:K72" si="10">+C77</f>
        <v>100382916</v>
      </c>
      <c r="D72" s="2">
        <f t="shared" si="10"/>
        <v>92298904</v>
      </c>
      <c r="E72" s="2">
        <f t="shared" si="10"/>
        <v>96116820</v>
      </c>
      <c r="F72" s="2">
        <f t="shared" si="10"/>
        <v>136678193</v>
      </c>
      <c r="G72" s="2">
        <f t="shared" si="10"/>
        <v>136678193</v>
      </c>
      <c r="H72" s="2">
        <f t="shared" si="10"/>
        <v>109447871</v>
      </c>
      <c r="I72" s="2">
        <f t="shared" si="10"/>
        <v>147474719</v>
      </c>
      <c r="J72" s="2">
        <f t="shared" si="10"/>
        <v>154832389</v>
      </c>
      <c r="K72" s="2">
        <f t="shared" si="10"/>
        <v>162587642</v>
      </c>
    </row>
    <row r="73" spans="1:11" hidden="1" x14ac:dyDescent="0.2">
      <c r="A73" s="1" t="s">
        <v>122</v>
      </c>
      <c r="B73" s="2">
        <f>+B74</f>
        <v>16151896.833333336</v>
      </c>
      <c r="C73" s="2">
        <f t="shared" ref="C73:K73" si="11">+(C78+C80+C81+C82)-(B78+B80+B81+B82)</f>
        <v>24105262</v>
      </c>
      <c r="D73" s="2">
        <f t="shared" si="11"/>
        <v>-7455756</v>
      </c>
      <c r="E73" s="2">
        <f t="shared" si="11"/>
        <v>8703417</v>
      </c>
      <c r="F73" s="2">
        <f>+(F78+F80+F81+F82)-(D78+D80+D81+D82)</f>
        <v>46393442</v>
      </c>
      <c r="G73" s="2">
        <f>+(G78+G80+G81+G82)-(D78+D80+D81+D82)</f>
        <v>46393442</v>
      </c>
      <c r="H73" s="2">
        <f>+(H78+H80+H81+H82)-(D78+D80+D81+D82)</f>
        <v>63809929</v>
      </c>
      <c r="I73" s="2">
        <f>+(I78+I80+I81+I82)-(E78+E80+E81+E82)</f>
        <v>28133476</v>
      </c>
      <c r="J73" s="2">
        <f t="shared" si="11"/>
        <v>0</v>
      </c>
      <c r="K73" s="2">
        <f t="shared" si="11"/>
        <v>2</v>
      </c>
    </row>
    <row r="74" spans="1:11" hidden="1" x14ac:dyDescent="0.2">
      <c r="A74" s="1" t="s">
        <v>123</v>
      </c>
      <c r="B74" s="2">
        <f>+TREND(C74:E74)</f>
        <v>16151896.833333336</v>
      </c>
      <c r="C74" s="2">
        <f>+C73</f>
        <v>24105262</v>
      </c>
      <c r="D74" s="2">
        <f t="shared" ref="D74:K74" si="12">+D73</f>
        <v>-7455756</v>
      </c>
      <c r="E74" s="2">
        <f t="shared" si="12"/>
        <v>8703417</v>
      </c>
      <c r="F74" s="2">
        <f t="shared" si="12"/>
        <v>46393442</v>
      </c>
      <c r="G74" s="2">
        <f t="shared" si="12"/>
        <v>46393442</v>
      </c>
      <c r="H74" s="2">
        <f t="shared" si="12"/>
        <v>63809929</v>
      </c>
      <c r="I74" s="2">
        <f t="shared" si="12"/>
        <v>28133476</v>
      </c>
      <c r="J74" s="2">
        <f t="shared" si="12"/>
        <v>0</v>
      </c>
      <c r="K74" s="2">
        <f t="shared" si="12"/>
        <v>2</v>
      </c>
    </row>
    <row r="75" spans="1:11" hidden="1" x14ac:dyDescent="0.2">
      <c r="A75" s="1" t="s">
        <v>124</v>
      </c>
      <c r="B75" s="2">
        <f>+B84-(((B80+B81+B82+B78)*B70)-B79)</f>
        <v>2827626.8353159428</v>
      </c>
      <c r="C75" s="2">
        <f t="shared" ref="C75:K75" si="13">+C84-(((C80+C81+C82+C78)*C70)-C79)</f>
        <v>1973093.9425521772</v>
      </c>
      <c r="D75" s="2">
        <f t="shared" si="13"/>
        <v>14953675.411780752</v>
      </c>
      <c r="E75" s="2">
        <f t="shared" si="13"/>
        <v>-13154486.742923245</v>
      </c>
      <c r="F75" s="2">
        <f t="shared" si="13"/>
        <v>-15676124.216723651</v>
      </c>
      <c r="G75" s="2">
        <f t="shared" si="13"/>
        <v>-15676124.216723651</v>
      </c>
      <c r="H75" s="2">
        <f t="shared" si="13"/>
        <v>50845202.257414334</v>
      </c>
      <c r="I75" s="2">
        <f t="shared" si="13"/>
        <v>-39503644.668034144</v>
      </c>
      <c r="J75" s="2">
        <f t="shared" si="13"/>
        <v>-49009262.045247443</v>
      </c>
      <c r="K75" s="2">
        <f t="shared" si="13"/>
        <v>-49122790.655947536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58923895</v>
      </c>
      <c r="C77" s="3">
        <v>100382916</v>
      </c>
      <c r="D77" s="3">
        <v>92298904</v>
      </c>
      <c r="E77" s="3">
        <v>96116820</v>
      </c>
      <c r="F77" s="3">
        <v>136678193</v>
      </c>
      <c r="G77" s="3">
        <v>136678193</v>
      </c>
      <c r="H77" s="3">
        <v>109447871</v>
      </c>
      <c r="I77" s="3">
        <v>147474719</v>
      </c>
      <c r="J77" s="3">
        <v>154832389</v>
      </c>
      <c r="K77" s="3">
        <v>162587642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25138943</v>
      </c>
      <c r="C79" s="3">
        <v>31507726</v>
      </c>
      <c r="D79" s="3">
        <v>25175425</v>
      </c>
      <c r="E79" s="3">
        <v>34743697</v>
      </c>
      <c r="F79" s="3">
        <v>30860834</v>
      </c>
      <c r="G79" s="3">
        <v>30860834</v>
      </c>
      <c r="H79" s="3">
        <v>65146375</v>
      </c>
      <c r="I79" s="3">
        <v>13603959</v>
      </c>
      <c r="J79" s="3">
        <v>2237113</v>
      </c>
      <c r="K79" s="3">
        <v>2237113</v>
      </c>
    </row>
    <row r="80" spans="1:11" hidden="1" x14ac:dyDescent="0.2">
      <c r="A80" s="1" t="s">
        <v>71</v>
      </c>
      <c r="B80" s="3">
        <v>5335553</v>
      </c>
      <c r="C80" s="3">
        <v>10190542</v>
      </c>
      <c r="D80" s="3">
        <v>2771734</v>
      </c>
      <c r="E80" s="3">
        <v>33494961</v>
      </c>
      <c r="F80" s="3">
        <v>60980259</v>
      </c>
      <c r="G80" s="3">
        <v>60980259</v>
      </c>
      <c r="H80" s="3">
        <v>68608279</v>
      </c>
      <c r="I80" s="3">
        <v>40423712</v>
      </c>
      <c r="J80" s="3">
        <v>40423712</v>
      </c>
      <c r="K80" s="3">
        <v>40423713</v>
      </c>
    </row>
    <row r="81" spans="1:11" hidden="1" x14ac:dyDescent="0.2">
      <c r="A81" s="1" t="s">
        <v>72</v>
      </c>
      <c r="B81" s="3">
        <v>32892509</v>
      </c>
      <c r="C81" s="3">
        <v>52154756</v>
      </c>
      <c r="D81" s="3">
        <v>52117340</v>
      </c>
      <c r="E81" s="3">
        <v>30097998</v>
      </c>
      <c r="F81" s="3">
        <v>40302257</v>
      </c>
      <c r="G81" s="3">
        <v>40302257</v>
      </c>
      <c r="H81" s="3">
        <v>50091192</v>
      </c>
      <c r="I81" s="3">
        <v>51302255</v>
      </c>
      <c r="J81" s="3">
        <v>51302255</v>
      </c>
      <c r="K81" s="3">
        <v>51302256</v>
      </c>
    </row>
    <row r="82" spans="1:11" hidden="1" x14ac:dyDescent="0.2">
      <c r="A82" s="1" t="s">
        <v>73</v>
      </c>
      <c r="B82" s="3">
        <v>41952</v>
      </c>
      <c r="C82" s="3">
        <v>29978</v>
      </c>
      <c r="D82" s="3">
        <v>30446</v>
      </c>
      <c r="E82" s="3">
        <v>29978</v>
      </c>
      <c r="F82" s="3">
        <v>30446</v>
      </c>
      <c r="G82" s="3">
        <v>30446</v>
      </c>
      <c r="H82" s="3">
        <v>29978</v>
      </c>
      <c r="I82" s="3">
        <v>30446</v>
      </c>
      <c r="J82" s="3">
        <v>30446</v>
      </c>
      <c r="K82" s="3">
        <v>30446</v>
      </c>
    </row>
    <row r="83" spans="1:11" hidden="1" x14ac:dyDescent="0.2">
      <c r="A83" s="1" t="s">
        <v>74</v>
      </c>
      <c r="B83" s="3">
        <v>22717754</v>
      </c>
      <c r="C83" s="3">
        <v>26640351</v>
      </c>
      <c r="D83" s="3">
        <v>25891695</v>
      </c>
      <c r="E83" s="3">
        <v>57858080</v>
      </c>
      <c r="F83" s="3">
        <v>70024126</v>
      </c>
      <c r="G83" s="3">
        <v>70024126</v>
      </c>
      <c r="H83" s="3">
        <v>33011445</v>
      </c>
      <c r="I83" s="3">
        <v>93985310</v>
      </c>
      <c r="J83" s="3">
        <v>93017515</v>
      </c>
      <c r="K83" s="3">
        <v>97877746</v>
      </c>
    </row>
    <row r="84" spans="1:11" hidden="1" x14ac:dyDescent="0.2">
      <c r="A84" s="1" t="s">
        <v>75</v>
      </c>
      <c r="B84" s="3">
        <v>-7556542</v>
      </c>
      <c r="C84" s="3">
        <v>-12981026</v>
      </c>
      <c r="D84" s="3">
        <v>5184278</v>
      </c>
      <c r="E84" s="3">
        <v>-9599986</v>
      </c>
      <c r="F84" s="3">
        <v>5368554</v>
      </c>
      <c r="G84" s="3">
        <v>5368554</v>
      </c>
      <c r="H84" s="3">
        <v>21509763</v>
      </c>
      <c r="I84" s="3">
        <v>5368554</v>
      </c>
      <c r="J84" s="3">
        <v>3877450</v>
      </c>
      <c r="K84" s="3">
        <v>3877450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84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ht="13.5" x14ac:dyDescent="0.25">
      <c r="A6" s="20" t="s">
        <v>18</v>
      </c>
      <c r="B6" s="17">
        <v>0</v>
      </c>
      <c r="C6" s="17">
        <v>0</v>
      </c>
      <c r="D6" s="21">
        <v>0</v>
      </c>
      <c r="E6" s="22">
        <v>0</v>
      </c>
      <c r="F6" s="17">
        <v>0</v>
      </c>
      <c r="G6" s="23">
        <v>0</v>
      </c>
      <c r="H6" s="19">
        <v>0</v>
      </c>
      <c r="I6" s="22">
        <v>0</v>
      </c>
      <c r="J6" s="17">
        <v>0</v>
      </c>
      <c r="K6" s="23">
        <v>0</v>
      </c>
    </row>
    <row r="7" spans="1:11" ht="13.5" x14ac:dyDescent="0.25">
      <c r="A7" s="20" t="s">
        <v>19</v>
      </c>
      <c r="B7" s="17">
        <v>10118369</v>
      </c>
      <c r="C7" s="17">
        <v>10874917</v>
      </c>
      <c r="D7" s="21">
        <v>16877147</v>
      </c>
      <c r="E7" s="22">
        <v>10000000</v>
      </c>
      <c r="F7" s="17">
        <v>10280000</v>
      </c>
      <c r="G7" s="23">
        <v>10280000</v>
      </c>
      <c r="H7" s="19">
        <v>18593373</v>
      </c>
      <c r="I7" s="22">
        <v>15400000</v>
      </c>
      <c r="J7" s="17">
        <v>12400000</v>
      </c>
      <c r="K7" s="23">
        <v>11400000</v>
      </c>
    </row>
    <row r="8" spans="1:11" ht="13.5" x14ac:dyDescent="0.25">
      <c r="A8" s="20" t="s">
        <v>20</v>
      </c>
      <c r="B8" s="17">
        <v>105650911</v>
      </c>
      <c r="C8" s="17">
        <v>112435995</v>
      </c>
      <c r="D8" s="21">
        <v>114248621</v>
      </c>
      <c r="E8" s="22">
        <v>144056000</v>
      </c>
      <c r="F8" s="17">
        <v>180356000</v>
      </c>
      <c r="G8" s="23">
        <v>180356000</v>
      </c>
      <c r="H8" s="19">
        <v>144336340</v>
      </c>
      <c r="I8" s="22">
        <v>188334000</v>
      </c>
      <c r="J8" s="17">
        <v>147053000</v>
      </c>
      <c r="K8" s="23">
        <v>148393000</v>
      </c>
    </row>
    <row r="9" spans="1:11" ht="13.5" x14ac:dyDescent="0.25">
      <c r="A9" s="20" t="s">
        <v>21</v>
      </c>
      <c r="B9" s="17">
        <v>7983988</v>
      </c>
      <c r="C9" s="17">
        <v>25747942</v>
      </c>
      <c r="D9" s="21">
        <v>-4266853</v>
      </c>
      <c r="E9" s="22">
        <v>26560828</v>
      </c>
      <c r="F9" s="17">
        <v>88350104</v>
      </c>
      <c r="G9" s="23">
        <v>88350104</v>
      </c>
      <c r="H9" s="19">
        <v>-35168413</v>
      </c>
      <c r="I9" s="22">
        <v>44960778</v>
      </c>
      <c r="J9" s="17">
        <v>34634270</v>
      </c>
      <c r="K9" s="23">
        <v>31786794</v>
      </c>
    </row>
    <row r="10" spans="1:11" ht="25.5" x14ac:dyDescent="0.2">
      <c r="A10" s="24" t="s">
        <v>115</v>
      </c>
      <c r="B10" s="25">
        <f>SUM(B5:B9)</f>
        <v>123753268</v>
      </c>
      <c r="C10" s="26">
        <f t="shared" ref="C10:K10" si="0">SUM(C5:C9)</f>
        <v>149058854</v>
      </c>
      <c r="D10" s="27">
        <f t="shared" si="0"/>
        <v>126858915</v>
      </c>
      <c r="E10" s="25">
        <f t="shared" si="0"/>
        <v>180616828</v>
      </c>
      <c r="F10" s="26">
        <f t="shared" si="0"/>
        <v>278986104</v>
      </c>
      <c r="G10" s="28">
        <f t="shared" si="0"/>
        <v>278986104</v>
      </c>
      <c r="H10" s="29">
        <f t="shared" si="0"/>
        <v>127761300</v>
      </c>
      <c r="I10" s="25">
        <f t="shared" si="0"/>
        <v>248694778</v>
      </c>
      <c r="J10" s="26">
        <f t="shared" si="0"/>
        <v>194087270</v>
      </c>
      <c r="K10" s="28">
        <f t="shared" si="0"/>
        <v>191579794</v>
      </c>
    </row>
    <row r="11" spans="1:11" ht="13.5" x14ac:dyDescent="0.25">
      <c r="A11" s="20" t="s">
        <v>22</v>
      </c>
      <c r="B11" s="17">
        <v>47261671</v>
      </c>
      <c r="C11" s="17">
        <v>50855571</v>
      </c>
      <c r="D11" s="21">
        <v>53716007</v>
      </c>
      <c r="E11" s="22">
        <v>60132938</v>
      </c>
      <c r="F11" s="17">
        <v>63331249</v>
      </c>
      <c r="G11" s="23">
        <v>63331249</v>
      </c>
      <c r="H11" s="19">
        <v>54006462</v>
      </c>
      <c r="I11" s="22">
        <v>67755426</v>
      </c>
      <c r="J11" s="17">
        <v>70867845</v>
      </c>
      <c r="K11" s="23">
        <v>74052853</v>
      </c>
    </row>
    <row r="12" spans="1:11" ht="13.5" x14ac:dyDescent="0.25">
      <c r="A12" s="20" t="s">
        <v>23</v>
      </c>
      <c r="B12" s="17">
        <v>7187146</v>
      </c>
      <c r="C12" s="17">
        <v>7003323</v>
      </c>
      <c r="D12" s="21">
        <v>6941633</v>
      </c>
      <c r="E12" s="22">
        <v>7340410</v>
      </c>
      <c r="F12" s="17">
        <v>8408731</v>
      </c>
      <c r="G12" s="23">
        <v>8408731</v>
      </c>
      <c r="H12" s="19">
        <v>7988690</v>
      </c>
      <c r="I12" s="22">
        <v>8480102</v>
      </c>
      <c r="J12" s="17">
        <v>8870180</v>
      </c>
      <c r="K12" s="23">
        <v>9269338</v>
      </c>
    </row>
    <row r="13" spans="1:11" ht="13.5" x14ac:dyDescent="0.25">
      <c r="A13" s="20" t="s">
        <v>24</v>
      </c>
      <c r="B13" s="17">
        <v>2199318</v>
      </c>
      <c r="C13" s="17">
        <v>3225123</v>
      </c>
      <c r="D13" s="21">
        <v>2265038</v>
      </c>
      <c r="E13" s="22">
        <v>3500000</v>
      </c>
      <c r="F13" s="17">
        <v>3500000</v>
      </c>
      <c r="G13" s="23">
        <v>3500000</v>
      </c>
      <c r="H13" s="19">
        <v>0</v>
      </c>
      <c r="I13" s="22">
        <v>3500000</v>
      </c>
      <c r="J13" s="17">
        <v>4000000</v>
      </c>
      <c r="K13" s="23">
        <v>4580000</v>
      </c>
    </row>
    <row r="14" spans="1:11" ht="13.5" x14ac:dyDescent="0.25">
      <c r="A14" s="20" t="s">
        <v>25</v>
      </c>
      <c r="B14" s="17">
        <v>0</v>
      </c>
      <c r="C14" s="17">
        <v>0</v>
      </c>
      <c r="D14" s="21">
        <v>0</v>
      </c>
      <c r="E14" s="22">
        <v>0</v>
      </c>
      <c r="F14" s="17">
        <v>0</v>
      </c>
      <c r="G14" s="23">
        <v>0</v>
      </c>
      <c r="H14" s="19">
        <v>0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126651</v>
      </c>
      <c r="C15" s="17">
        <v>0</v>
      </c>
      <c r="D15" s="21">
        <v>199841</v>
      </c>
      <c r="E15" s="22">
        <v>0</v>
      </c>
      <c r="F15" s="17">
        <v>0</v>
      </c>
      <c r="G15" s="23">
        <v>0</v>
      </c>
      <c r="H15" s="19">
        <v>0</v>
      </c>
      <c r="I15" s="22">
        <v>0</v>
      </c>
      <c r="J15" s="17">
        <v>0</v>
      </c>
      <c r="K15" s="23">
        <v>0</v>
      </c>
    </row>
    <row r="16" spans="1:11" ht="13.5" x14ac:dyDescent="0.25">
      <c r="A16" s="20" t="s">
        <v>27</v>
      </c>
      <c r="B16" s="17">
        <v>21350359</v>
      </c>
      <c r="C16" s="17">
        <v>22721840</v>
      </c>
      <c r="D16" s="21">
        <v>27880496</v>
      </c>
      <c r="E16" s="22">
        <v>26017700</v>
      </c>
      <c r="F16" s="17">
        <v>34184200</v>
      </c>
      <c r="G16" s="23">
        <v>34184200</v>
      </c>
      <c r="H16" s="19">
        <v>19696291</v>
      </c>
      <c r="I16" s="22">
        <v>29621000</v>
      </c>
      <c r="J16" s="17">
        <v>20153000</v>
      </c>
      <c r="K16" s="23">
        <v>20703000</v>
      </c>
    </row>
    <row r="17" spans="1:11" ht="13.5" x14ac:dyDescent="0.25">
      <c r="A17" s="20" t="s">
        <v>28</v>
      </c>
      <c r="B17" s="17">
        <v>61219790</v>
      </c>
      <c r="C17" s="17">
        <v>33862807</v>
      </c>
      <c r="D17" s="21">
        <v>47417939</v>
      </c>
      <c r="E17" s="22">
        <v>83625780</v>
      </c>
      <c r="F17" s="17">
        <v>169561924</v>
      </c>
      <c r="G17" s="23">
        <v>169561924</v>
      </c>
      <c r="H17" s="19">
        <v>82584583</v>
      </c>
      <c r="I17" s="22">
        <v>139338250</v>
      </c>
      <c r="J17" s="17">
        <v>90196245</v>
      </c>
      <c r="K17" s="23">
        <v>82974603</v>
      </c>
    </row>
    <row r="18" spans="1:11" ht="13.5" x14ac:dyDescent="0.25">
      <c r="A18" s="30" t="s">
        <v>29</v>
      </c>
      <c r="B18" s="31">
        <f>SUM(B11:B17)</f>
        <v>139344935</v>
      </c>
      <c r="C18" s="32">
        <f t="shared" ref="C18:K18" si="1">SUM(C11:C17)</f>
        <v>117668664</v>
      </c>
      <c r="D18" s="33">
        <f t="shared" si="1"/>
        <v>138420954</v>
      </c>
      <c r="E18" s="31">
        <f t="shared" si="1"/>
        <v>180616828</v>
      </c>
      <c r="F18" s="32">
        <f t="shared" si="1"/>
        <v>278986104</v>
      </c>
      <c r="G18" s="34">
        <f t="shared" si="1"/>
        <v>278986104</v>
      </c>
      <c r="H18" s="35">
        <f t="shared" si="1"/>
        <v>164276026</v>
      </c>
      <c r="I18" s="31">
        <f t="shared" si="1"/>
        <v>248694778</v>
      </c>
      <c r="J18" s="32">
        <f t="shared" si="1"/>
        <v>194087270</v>
      </c>
      <c r="K18" s="34">
        <f t="shared" si="1"/>
        <v>191579794</v>
      </c>
    </row>
    <row r="19" spans="1:11" ht="13.5" x14ac:dyDescent="0.25">
      <c r="A19" s="30" t="s">
        <v>30</v>
      </c>
      <c r="B19" s="36">
        <f>+B10-B18</f>
        <v>-15591667</v>
      </c>
      <c r="C19" s="37">
        <f t="shared" ref="C19:K19" si="2">+C10-C18</f>
        <v>31390190</v>
      </c>
      <c r="D19" s="38">
        <f t="shared" si="2"/>
        <v>-11562039</v>
      </c>
      <c r="E19" s="36">
        <f t="shared" si="2"/>
        <v>0</v>
      </c>
      <c r="F19" s="37">
        <f t="shared" si="2"/>
        <v>0</v>
      </c>
      <c r="G19" s="39">
        <f t="shared" si="2"/>
        <v>0</v>
      </c>
      <c r="H19" s="40">
        <f t="shared" si="2"/>
        <v>-36514726</v>
      </c>
      <c r="I19" s="36">
        <f t="shared" si="2"/>
        <v>0</v>
      </c>
      <c r="J19" s="37">
        <f t="shared" si="2"/>
        <v>0</v>
      </c>
      <c r="K19" s="39">
        <f t="shared" si="2"/>
        <v>0</v>
      </c>
    </row>
    <row r="20" spans="1:11" ht="25.5" x14ac:dyDescent="0.2">
      <c r="A20" s="41" t="s">
        <v>31</v>
      </c>
      <c r="B20" s="42">
        <v>0</v>
      </c>
      <c r="C20" s="43">
        <v>0</v>
      </c>
      <c r="D20" s="44">
        <v>0</v>
      </c>
      <c r="E20" s="42">
        <v>0</v>
      </c>
      <c r="F20" s="43">
        <v>0</v>
      </c>
      <c r="G20" s="45">
        <v>0</v>
      </c>
      <c r="H20" s="46">
        <v>0</v>
      </c>
      <c r="I20" s="42">
        <v>0</v>
      </c>
      <c r="J20" s="43">
        <v>0</v>
      </c>
      <c r="K20" s="45">
        <v>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116</v>
      </c>
      <c r="B22" s="54">
        <f>SUM(B19:B21)</f>
        <v>-15591667</v>
      </c>
      <c r="C22" s="55">
        <f t="shared" ref="C22:K22" si="3">SUM(C19:C21)</f>
        <v>31390190</v>
      </c>
      <c r="D22" s="56">
        <f t="shared" si="3"/>
        <v>-11562039</v>
      </c>
      <c r="E22" s="54">
        <f t="shared" si="3"/>
        <v>0</v>
      </c>
      <c r="F22" s="55">
        <f t="shared" si="3"/>
        <v>0</v>
      </c>
      <c r="G22" s="57">
        <f t="shared" si="3"/>
        <v>0</v>
      </c>
      <c r="H22" s="58">
        <f t="shared" si="3"/>
        <v>-36514726</v>
      </c>
      <c r="I22" s="54">
        <f t="shared" si="3"/>
        <v>0</v>
      </c>
      <c r="J22" s="55">
        <f t="shared" si="3"/>
        <v>0</v>
      </c>
      <c r="K22" s="57">
        <f t="shared" si="3"/>
        <v>0</v>
      </c>
    </row>
    <row r="23" spans="1:11" ht="13.5" x14ac:dyDescent="0.25">
      <c r="A23" s="47" t="s">
        <v>117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-15591667</v>
      </c>
      <c r="C24" s="37">
        <f t="shared" ref="C24:K24" si="4">SUM(C22:C23)</f>
        <v>31390190</v>
      </c>
      <c r="D24" s="38">
        <f t="shared" si="4"/>
        <v>-11562039</v>
      </c>
      <c r="E24" s="36">
        <f t="shared" si="4"/>
        <v>0</v>
      </c>
      <c r="F24" s="37">
        <f t="shared" si="4"/>
        <v>0</v>
      </c>
      <c r="G24" s="39">
        <f t="shared" si="4"/>
        <v>0</v>
      </c>
      <c r="H24" s="40">
        <f t="shared" si="4"/>
        <v>-36514726</v>
      </c>
      <c r="I24" s="36">
        <f t="shared" si="4"/>
        <v>0</v>
      </c>
      <c r="J24" s="37">
        <f t="shared" si="4"/>
        <v>0</v>
      </c>
      <c r="K24" s="39">
        <f t="shared" si="4"/>
        <v>0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118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11787528</v>
      </c>
      <c r="C27" s="66">
        <v>4571588</v>
      </c>
      <c r="D27" s="67">
        <v>3656156</v>
      </c>
      <c r="E27" s="68">
        <v>10387000</v>
      </c>
      <c r="F27" s="66">
        <v>12032000</v>
      </c>
      <c r="G27" s="69">
        <v>12032000</v>
      </c>
      <c r="H27" s="70">
        <v>6363561</v>
      </c>
      <c r="I27" s="68">
        <v>9670400</v>
      </c>
      <c r="J27" s="66">
        <v>6823400</v>
      </c>
      <c r="K27" s="69">
        <v>6423400</v>
      </c>
    </row>
    <row r="28" spans="1:11" ht="13.5" x14ac:dyDescent="0.25">
      <c r="A28" s="71" t="s">
        <v>36</v>
      </c>
      <c r="B28" s="17">
        <v>126688</v>
      </c>
      <c r="C28" s="17">
        <v>126688</v>
      </c>
      <c r="D28" s="21">
        <v>0</v>
      </c>
      <c r="E28" s="22">
        <v>0</v>
      </c>
      <c r="F28" s="17">
        <v>0</v>
      </c>
      <c r="G28" s="23">
        <v>0</v>
      </c>
      <c r="H28" s="19">
        <v>0</v>
      </c>
      <c r="I28" s="22">
        <v>0</v>
      </c>
      <c r="J28" s="17">
        <v>0</v>
      </c>
      <c r="K28" s="23">
        <v>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10023287</v>
      </c>
      <c r="C31" s="17">
        <v>4442336</v>
      </c>
      <c r="D31" s="21">
        <v>3651724</v>
      </c>
      <c r="E31" s="22">
        <v>10387000</v>
      </c>
      <c r="F31" s="17">
        <v>12032000</v>
      </c>
      <c r="G31" s="23">
        <v>12032000</v>
      </c>
      <c r="H31" s="19">
        <v>0</v>
      </c>
      <c r="I31" s="22">
        <v>9670400</v>
      </c>
      <c r="J31" s="17">
        <v>6823400</v>
      </c>
      <c r="K31" s="23">
        <v>6423400</v>
      </c>
    </row>
    <row r="32" spans="1:11" ht="13.5" x14ac:dyDescent="0.25">
      <c r="A32" s="30" t="s">
        <v>39</v>
      </c>
      <c r="B32" s="66">
        <f>SUM(B28:B31)</f>
        <v>10149975</v>
      </c>
      <c r="C32" s="66">
        <f t="shared" ref="C32:K32" si="5">SUM(C28:C31)</f>
        <v>4569024</v>
      </c>
      <c r="D32" s="67">
        <f t="shared" si="5"/>
        <v>3651724</v>
      </c>
      <c r="E32" s="68">
        <f t="shared" si="5"/>
        <v>10387000</v>
      </c>
      <c r="F32" s="66">
        <f t="shared" si="5"/>
        <v>12032000</v>
      </c>
      <c r="G32" s="69">
        <f t="shared" si="5"/>
        <v>12032000</v>
      </c>
      <c r="H32" s="70">
        <f t="shared" si="5"/>
        <v>0</v>
      </c>
      <c r="I32" s="68">
        <f t="shared" si="5"/>
        <v>9670400</v>
      </c>
      <c r="J32" s="66">
        <f t="shared" si="5"/>
        <v>6823400</v>
      </c>
      <c r="K32" s="69">
        <f t="shared" si="5"/>
        <v>6423400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238229546</v>
      </c>
      <c r="C35" s="17">
        <v>223560492</v>
      </c>
      <c r="D35" s="21">
        <v>213950388</v>
      </c>
      <c r="E35" s="22">
        <v>212271969</v>
      </c>
      <c r="F35" s="17">
        <v>210626969</v>
      </c>
      <c r="G35" s="23">
        <v>210626969</v>
      </c>
      <c r="H35" s="19">
        <v>212268675</v>
      </c>
      <c r="I35" s="22">
        <v>204912335</v>
      </c>
      <c r="J35" s="17">
        <v>211294199</v>
      </c>
      <c r="K35" s="23">
        <v>211694199</v>
      </c>
    </row>
    <row r="36" spans="1:11" ht="13.5" x14ac:dyDescent="0.25">
      <c r="A36" s="20" t="s">
        <v>42</v>
      </c>
      <c r="B36" s="17">
        <v>48308880</v>
      </c>
      <c r="C36" s="17">
        <v>46835705</v>
      </c>
      <c r="D36" s="21">
        <v>47549033</v>
      </c>
      <c r="E36" s="22">
        <v>57348899</v>
      </c>
      <c r="F36" s="17">
        <v>58993899</v>
      </c>
      <c r="G36" s="23">
        <v>58993899</v>
      </c>
      <c r="H36" s="19">
        <v>53912592</v>
      </c>
      <c r="I36" s="22">
        <v>57333624</v>
      </c>
      <c r="J36" s="17">
        <v>54486624</v>
      </c>
      <c r="K36" s="23">
        <v>54086624</v>
      </c>
    </row>
    <row r="37" spans="1:11" ht="13.5" x14ac:dyDescent="0.25">
      <c r="A37" s="20" t="s">
        <v>43</v>
      </c>
      <c r="B37" s="17">
        <v>112854977</v>
      </c>
      <c r="C37" s="17">
        <v>73302984</v>
      </c>
      <c r="D37" s="21">
        <v>69573269</v>
      </c>
      <c r="E37" s="22">
        <v>74783166</v>
      </c>
      <c r="F37" s="17">
        <v>74783166</v>
      </c>
      <c r="G37" s="23">
        <v>74783166</v>
      </c>
      <c r="H37" s="19">
        <v>73580997</v>
      </c>
      <c r="I37" s="22">
        <v>71243515</v>
      </c>
      <c r="J37" s="17">
        <v>74778379</v>
      </c>
      <c r="K37" s="23">
        <v>74778379</v>
      </c>
    </row>
    <row r="38" spans="1:11" ht="13.5" x14ac:dyDescent="0.25">
      <c r="A38" s="20" t="s">
        <v>44</v>
      </c>
      <c r="B38" s="17">
        <v>0</v>
      </c>
      <c r="C38" s="17">
        <v>0</v>
      </c>
      <c r="D38" s="21">
        <v>0</v>
      </c>
      <c r="E38" s="22">
        <v>0</v>
      </c>
      <c r="F38" s="17">
        <v>0</v>
      </c>
      <c r="G38" s="23">
        <v>0</v>
      </c>
      <c r="H38" s="19">
        <v>0</v>
      </c>
      <c r="I38" s="22">
        <v>0</v>
      </c>
      <c r="J38" s="17">
        <v>0</v>
      </c>
      <c r="K38" s="23">
        <v>0</v>
      </c>
    </row>
    <row r="39" spans="1:11" ht="13.5" x14ac:dyDescent="0.25">
      <c r="A39" s="20" t="s">
        <v>45</v>
      </c>
      <c r="B39" s="17">
        <v>189274870</v>
      </c>
      <c r="C39" s="17">
        <v>197093210</v>
      </c>
      <c r="D39" s="21">
        <v>203488114</v>
      </c>
      <c r="E39" s="22">
        <v>194837702</v>
      </c>
      <c r="F39" s="17">
        <v>194837702</v>
      </c>
      <c r="G39" s="23">
        <v>194837702</v>
      </c>
      <c r="H39" s="19">
        <v>229115165</v>
      </c>
      <c r="I39" s="22">
        <v>191002444</v>
      </c>
      <c r="J39" s="17">
        <v>191002444</v>
      </c>
      <c r="K39" s="23">
        <v>191002444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-2581552</v>
      </c>
      <c r="C42" s="17">
        <v>1939683</v>
      </c>
      <c r="D42" s="21">
        <v>785439</v>
      </c>
      <c r="E42" s="22">
        <v>347346656</v>
      </c>
      <c r="F42" s="17">
        <v>345701656</v>
      </c>
      <c r="G42" s="23">
        <v>345701656</v>
      </c>
      <c r="H42" s="19">
        <v>-464254</v>
      </c>
      <c r="I42" s="22">
        <v>-6170400</v>
      </c>
      <c r="J42" s="17">
        <v>109554962</v>
      </c>
      <c r="K42" s="23">
        <v>103921732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-10387000</v>
      </c>
      <c r="F43" s="17">
        <v>-10387000</v>
      </c>
      <c r="G43" s="23">
        <v>-10387000</v>
      </c>
      <c r="H43" s="19">
        <v>0</v>
      </c>
      <c r="I43" s="22">
        <v>-9670400</v>
      </c>
      <c r="J43" s="17">
        <v>-6823400</v>
      </c>
      <c r="K43" s="23">
        <v>-6423400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207356201</v>
      </c>
      <c r="C45" s="66">
        <v>217478852</v>
      </c>
      <c r="D45" s="67">
        <v>218197047</v>
      </c>
      <c r="E45" s="68">
        <v>554377364</v>
      </c>
      <c r="F45" s="66">
        <v>552732364</v>
      </c>
      <c r="G45" s="69">
        <v>552732364</v>
      </c>
      <c r="H45" s="70">
        <v>210068494</v>
      </c>
      <c r="I45" s="68">
        <v>194698048</v>
      </c>
      <c r="J45" s="66">
        <v>313270410</v>
      </c>
      <c r="K45" s="69">
        <v>308037180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555021415</v>
      </c>
      <c r="C48" s="17">
        <v>209098482</v>
      </c>
      <c r="D48" s="21">
        <v>115678224</v>
      </c>
      <c r="E48" s="22">
        <v>207030708</v>
      </c>
      <c r="F48" s="17">
        <v>205385708</v>
      </c>
      <c r="G48" s="23">
        <v>205385708</v>
      </c>
      <c r="H48" s="19">
        <v>86066342</v>
      </c>
      <c r="I48" s="22">
        <v>200868448</v>
      </c>
      <c r="J48" s="17">
        <v>203715448</v>
      </c>
      <c r="K48" s="23">
        <v>204115448</v>
      </c>
    </row>
    <row r="49" spans="1:11" ht="13.5" x14ac:dyDescent="0.25">
      <c r="A49" s="20" t="s">
        <v>53</v>
      </c>
      <c r="B49" s="17">
        <f>+B75</f>
        <v>81818439.471458927</v>
      </c>
      <c r="C49" s="17">
        <f t="shared" ref="C49:K49" si="6">+C75</f>
        <v>71716481.808098763</v>
      </c>
      <c r="D49" s="21">
        <f t="shared" si="6"/>
        <v>73000633.075304851</v>
      </c>
      <c r="E49" s="22">
        <f t="shared" si="6"/>
        <v>-20820467.142113507</v>
      </c>
      <c r="F49" s="17">
        <f t="shared" si="6"/>
        <v>18197629.912136845</v>
      </c>
      <c r="G49" s="23">
        <f t="shared" si="6"/>
        <v>18197629.912136845</v>
      </c>
      <c r="H49" s="19">
        <f t="shared" si="6"/>
        <v>72722524.812147126</v>
      </c>
      <c r="I49" s="22">
        <f t="shared" si="6"/>
        <v>42316414.741365775</v>
      </c>
      <c r="J49" s="17">
        <f t="shared" si="6"/>
        <v>1172411.7835483849</v>
      </c>
      <c r="K49" s="23">
        <f t="shared" si="6"/>
        <v>7445836.9916129112</v>
      </c>
    </row>
    <row r="50" spans="1:11" ht="13.5" x14ac:dyDescent="0.25">
      <c r="A50" s="30" t="s">
        <v>54</v>
      </c>
      <c r="B50" s="66">
        <f>+B48-B49</f>
        <v>473202975.52854109</v>
      </c>
      <c r="C50" s="66">
        <f t="shared" ref="C50:K50" si="7">+C48-C49</f>
        <v>137382000.19190124</v>
      </c>
      <c r="D50" s="67">
        <f t="shared" si="7"/>
        <v>42677590.924695149</v>
      </c>
      <c r="E50" s="68">
        <f t="shared" si="7"/>
        <v>227851175.14211351</v>
      </c>
      <c r="F50" s="66">
        <f t="shared" si="7"/>
        <v>187188078.08786315</v>
      </c>
      <c r="G50" s="69">
        <f t="shared" si="7"/>
        <v>187188078.08786315</v>
      </c>
      <c r="H50" s="70">
        <f t="shared" si="7"/>
        <v>13343817.187852874</v>
      </c>
      <c r="I50" s="68">
        <f t="shared" si="7"/>
        <v>158552033.25863421</v>
      </c>
      <c r="J50" s="66">
        <f t="shared" si="7"/>
        <v>202543036.21645162</v>
      </c>
      <c r="K50" s="69">
        <f t="shared" si="7"/>
        <v>196669611.00838709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48308880</v>
      </c>
      <c r="C53" s="17">
        <v>46835705</v>
      </c>
      <c r="D53" s="21">
        <v>47549033</v>
      </c>
      <c r="E53" s="22">
        <v>57222703</v>
      </c>
      <c r="F53" s="17">
        <v>58867703</v>
      </c>
      <c r="G53" s="23">
        <v>58867703</v>
      </c>
      <c r="H53" s="19">
        <v>53912592</v>
      </c>
      <c r="I53" s="22">
        <v>57219430</v>
      </c>
      <c r="J53" s="17">
        <v>54372430</v>
      </c>
      <c r="K53" s="23">
        <v>53972430</v>
      </c>
    </row>
    <row r="54" spans="1:11" ht="13.5" x14ac:dyDescent="0.25">
      <c r="A54" s="20" t="s">
        <v>57</v>
      </c>
      <c r="B54" s="17">
        <v>2195111</v>
      </c>
      <c r="C54" s="17">
        <v>2251925</v>
      </c>
      <c r="D54" s="21">
        <v>2225873</v>
      </c>
      <c r="E54" s="22">
        <v>3500000</v>
      </c>
      <c r="F54" s="17">
        <v>3500000</v>
      </c>
      <c r="G54" s="23">
        <v>3500000</v>
      </c>
      <c r="H54" s="19">
        <v>0</v>
      </c>
      <c r="I54" s="22">
        <v>3500000</v>
      </c>
      <c r="J54" s="17">
        <v>4000000</v>
      </c>
      <c r="K54" s="23">
        <v>4580000</v>
      </c>
    </row>
    <row r="55" spans="1:11" ht="13.5" x14ac:dyDescent="0.25">
      <c r="A55" s="20" t="s">
        <v>58</v>
      </c>
      <c r="B55" s="17">
        <v>126688</v>
      </c>
      <c r="C55" s="17">
        <v>126688</v>
      </c>
      <c r="D55" s="21">
        <v>0</v>
      </c>
      <c r="E55" s="22">
        <v>0</v>
      </c>
      <c r="F55" s="17">
        <v>0</v>
      </c>
      <c r="G55" s="23">
        <v>0</v>
      </c>
      <c r="H55" s="19">
        <v>0</v>
      </c>
      <c r="I55" s="22">
        <v>0</v>
      </c>
      <c r="J55" s="17">
        <v>0</v>
      </c>
      <c r="K55" s="23">
        <v>0</v>
      </c>
    </row>
    <row r="56" spans="1:11" ht="13.5" x14ac:dyDescent="0.25">
      <c r="A56" s="20" t="s">
        <v>59</v>
      </c>
      <c r="B56" s="17">
        <v>331977</v>
      </c>
      <c r="C56" s="17">
        <v>0</v>
      </c>
      <c r="D56" s="21">
        <v>221284</v>
      </c>
      <c r="E56" s="22">
        <v>700000</v>
      </c>
      <c r="F56" s="17">
        <v>1325000</v>
      </c>
      <c r="G56" s="23">
        <v>1325000</v>
      </c>
      <c r="H56" s="19">
        <v>922915</v>
      </c>
      <c r="I56" s="22">
        <v>1730000</v>
      </c>
      <c r="J56" s="17">
        <v>1730000</v>
      </c>
      <c r="K56" s="23">
        <v>1730000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119</v>
      </c>
      <c r="B70" s="5">
        <f>IF(ISERROR(B71/B72),0,(B71/B72))</f>
        <v>-0.63784280604447086</v>
      </c>
      <c r="C70" s="5">
        <f t="shared" ref="C70:K70" si="8">IF(ISERROR(C71/C72),0,(C71/C72))</f>
        <v>-2.0830279817834322E-3</v>
      </c>
      <c r="D70" s="5">
        <f t="shared" si="8"/>
        <v>1.2222228567186509E-2</v>
      </c>
      <c r="E70" s="5">
        <f t="shared" si="8"/>
        <v>25.206524324324324</v>
      </c>
      <c r="F70" s="5">
        <f t="shared" si="8"/>
        <v>14.919147368421052</v>
      </c>
      <c r="G70" s="5">
        <f t="shared" si="8"/>
        <v>14.919147368421052</v>
      </c>
      <c r="H70" s="5">
        <f t="shared" si="8"/>
        <v>1.5138384748380087E-3</v>
      </c>
      <c r="I70" s="5">
        <f t="shared" si="8"/>
        <v>10.211331016042781</v>
      </c>
      <c r="J70" s="5">
        <f t="shared" si="8"/>
        <v>23.153709677419354</v>
      </c>
      <c r="K70" s="5">
        <f t="shared" si="8"/>
        <v>21.180322580645161</v>
      </c>
    </row>
    <row r="71" spans="1:11" hidden="1" x14ac:dyDescent="0.2">
      <c r="A71" s="1" t="s">
        <v>120</v>
      </c>
      <c r="B71" s="2">
        <f>+B83</f>
        <v>-5053508</v>
      </c>
      <c r="C71" s="2">
        <f t="shared" ref="C71:K71" si="9">+C83</f>
        <v>-53508</v>
      </c>
      <c r="D71" s="2">
        <f t="shared" si="9"/>
        <v>-53508</v>
      </c>
      <c r="E71" s="2">
        <f t="shared" si="9"/>
        <v>18652828</v>
      </c>
      <c r="F71" s="2">
        <f t="shared" si="9"/>
        <v>17007828</v>
      </c>
      <c r="G71" s="2">
        <f t="shared" si="9"/>
        <v>17007828</v>
      </c>
      <c r="H71" s="2">
        <f t="shared" si="9"/>
        <v>-53508</v>
      </c>
      <c r="I71" s="2">
        <f t="shared" si="9"/>
        <v>38190378</v>
      </c>
      <c r="J71" s="2">
        <f t="shared" si="9"/>
        <v>28710600</v>
      </c>
      <c r="K71" s="2">
        <f t="shared" si="9"/>
        <v>26263600</v>
      </c>
    </row>
    <row r="72" spans="1:11" hidden="1" x14ac:dyDescent="0.2">
      <c r="A72" s="1" t="s">
        <v>121</v>
      </c>
      <c r="B72" s="2">
        <f>+B77</f>
        <v>7922811</v>
      </c>
      <c r="C72" s="2">
        <f t="shared" ref="C72:K72" si="10">+C77</f>
        <v>25687605</v>
      </c>
      <c r="D72" s="2">
        <f t="shared" si="10"/>
        <v>-4377925</v>
      </c>
      <c r="E72" s="2">
        <f t="shared" si="10"/>
        <v>740000</v>
      </c>
      <c r="F72" s="2">
        <f t="shared" si="10"/>
        <v>1140000</v>
      </c>
      <c r="G72" s="2">
        <f t="shared" si="10"/>
        <v>1140000</v>
      </c>
      <c r="H72" s="2">
        <f t="shared" si="10"/>
        <v>-35345911</v>
      </c>
      <c r="I72" s="2">
        <f t="shared" si="10"/>
        <v>3740000</v>
      </c>
      <c r="J72" s="2">
        <f t="shared" si="10"/>
        <v>1240000</v>
      </c>
      <c r="K72" s="2">
        <f t="shared" si="10"/>
        <v>1240000</v>
      </c>
    </row>
    <row r="73" spans="1:11" hidden="1" x14ac:dyDescent="0.2">
      <c r="A73" s="1" t="s">
        <v>122</v>
      </c>
      <c r="B73" s="2">
        <f>+B74</f>
        <v>-29301.66666666721</v>
      </c>
      <c r="C73" s="2">
        <f t="shared" ref="C73:K73" si="11">+(C78+C80+C81+C82)-(B78+B80+B81+B82)</f>
        <v>-2040013</v>
      </c>
      <c r="D73" s="2">
        <f t="shared" si="11"/>
        <v>2510853</v>
      </c>
      <c r="E73" s="2">
        <f t="shared" si="11"/>
        <v>-5002549</v>
      </c>
      <c r="F73" s="2">
        <f>+(F78+F80+F81+F82)-(D78+D80+D81+D82)</f>
        <v>-5002549</v>
      </c>
      <c r="G73" s="2">
        <f>+(G78+G80+G81+G82)-(D78+D80+D81+D82)</f>
        <v>-5002549</v>
      </c>
      <c r="H73" s="2">
        <f>+(H78+H80+H81+H82)-(D78+D80+D81+D82)</f>
        <v>1337283</v>
      </c>
      <c r="I73" s="2">
        <f>+(I78+I80+I81+I82)-(E78+E80+E81+E82)</f>
        <v>-613799</v>
      </c>
      <c r="J73" s="2">
        <f t="shared" si="11"/>
        <v>0</v>
      </c>
      <c r="K73" s="2">
        <f t="shared" si="11"/>
        <v>0</v>
      </c>
    </row>
    <row r="74" spans="1:11" hidden="1" x14ac:dyDescent="0.2">
      <c r="A74" s="1" t="s">
        <v>123</v>
      </c>
      <c r="B74" s="2">
        <f>+TREND(C74:E74)</f>
        <v>-29301.66666666721</v>
      </c>
      <c r="C74" s="2">
        <f>+C73</f>
        <v>-2040013</v>
      </c>
      <c r="D74" s="2">
        <f t="shared" ref="D74:K74" si="12">+D73</f>
        <v>2510853</v>
      </c>
      <c r="E74" s="2">
        <f t="shared" si="12"/>
        <v>-5002549</v>
      </c>
      <c r="F74" s="2">
        <f t="shared" si="12"/>
        <v>-5002549</v>
      </c>
      <c r="G74" s="2">
        <f t="shared" si="12"/>
        <v>-5002549</v>
      </c>
      <c r="H74" s="2">
        <f t="shared" si="12"/>
        <v>1337283</v>
      </c>
      <c r="I74" s="2">
        <f t="shared" si="12"/>
        <v>-613799</v>
      </c>
      <c r="J74" s="2">
        <f t="shared" si="12"/>
        <v>0</v>
      </c>
      <c r="K74" s="2">
        <f t="shared" si="12"/>
        <v>0</v>
      </c>
    </row>
    <row r="75" spans="1:11" hidden="1" x14ac:dyDescent="0.2">
      <c r="A75" s="1" t="s">
        <v>124</v>
      </c>
      <c r="B75" s="2">
        <f>+B84-(((B80+B81+B82+B78)*B70)-B79)</f>
        <v>81818439.471458927</v>
      </c>
      <c r="C75" s="2">
        <f t="shared" ref="C75:K75" si="13">+C84-(((C80+C81+C82+C78)*C70)-C79)</f>
        <v>71716481.808098763</v>
      </c>
      <c r="D75" s="2">
        <f t="shared" si="13"/>
        <v>73000633.075304851</v>
      </c>
      <c r="E75" s="2">
        <f t="shared" si="13"/>
        <v>-20820467.142113507</v>
      </c>
      <c r="F75" s="2">
        <f t="shared" si="13"/>
        <v>18197629.912136845</v>
      </c>
      <c r="G75" s="2">
        <f t="shared" si="13"/>
        <v>18197629.912136845</v>
      </c>
      <c r="H75" s="2">
        <f t="shared" si="13"/>
        <v>72722524.812147126</v>
      </c>
      <c r="I75" s="2">
        <f t="shared" si="13"/>
        <v>42316414.741365775</v>
      </c>
      <c r="J75" s="2">
        <f t="shared" si="13"/>
        <v>1172411.7835483849</v>
      </c>
      <c r="K75" s="2">
        <f t="shared" si="13"/>
        <v>7445836.9916129112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7922811</v>
      </c>
      <c r="C77" s="3">
        <v>25687605</v>
      </c>
      <c r="D77" s="3">
        <v>-4377925</v>
      </c>
      <c r="E77" s="3">
        <v>740000</v>
      </c>
      <c r="F77" s="3">
        <v>1140000</v>
      </c>
      <c r="G77" s="3">
        <v>1140000</v>
      </c>
      <c r="H77" s="3">
        <v>-35345911</v>
      </c>
      <c r="I77" s="3">
        <v>3740000</v>
      </c>
      <c r="J77" s="3">
        <v>1240000</v>
      </c>
      <c r="K77" s="3">
        <v>1240000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126196</v>
      </c>
      <c r="F78" s="3">
        <v>126196</v>
      </c>
      <c r="G78" s="3">
        <v>126196</v>
      </c>
      <c r="H78" s="3">
        <v>0</v>
      </c>
      <c r="I78" s="3">
        <v>114194</v>
      </c>
      <c r="J78" s="3">
        <v>114194</v>
      </c>
      <c r="K78" s="3">
        <v>114194</v>
      </c>
    </row>
    <row r="79" spans="1:11" hidden="1" x14ac:dyDescent="0.2">
      <c r="A79" s="1" t="s">
        <v>70</v>
      </c>
      <c r="B79" s="3">
        <v>28930604</v>
      </c>
      <c r="C79" s="3">
        <v>11842379</v>
      </c>
      <c r="D79" s="3">
        <v>16828147</v>
      </c>
      <c r="E79" s="3">
        <v>13243097</v>
      </c>
      <c r="F79" s="3">
        <v>13243097</v>
      </c>
      <c r="G79" s="3">
        <v>13243097</v>
      </c>
      <c r="H79" s="3">
        <v>15412276</v>
      </c>
      <c r="I79" s="3">
        <v>18298571</v>
      </c>
      <c r="J79" s="3">
        <v>18298571</v>
      </c>
      <c r="K79" s="3">
        <v>18298571</v>
      </c>
    </row>
    <row r="80" spans="1:11" hidden="1" x14ac:dyDescent="0.2">
      <c r="A80" s="1" t="s">
        <v>71</v>
      </c>
      <c r="B80" s="3">
        <v>8090915</v>
      </c>
      <c r="C80" s="3">
        <v>6328953</v>
      </c>
      <c r="D80" s="3">
        <v>8795362</v>
      </c>
      <c r="E80" s="3">
        <v>3666617</v>
      </c>
      <c r="F80" s="3">
        <v>3666617</v>
      </c>
      <c r="G80" s="3">
        <v>3666617</v>
      </c>
      <c r="H80" s="3">
        <v>10132645</v>
      </c>
      <c r="I80" s="3">
        <v>3064820</v>
      </c>
      <c r="J80" s="3">
        <v>3064820</v>
      </c>
      <c r="K80" s="3">
        <v>3064820</v>
      </c>
    </row>
    <row r="81" spans="1:11" hidden="1" x14ac:dyDescent="0.2">
      <c r="A81" s="1" t="s">
        <v>72</v>
      </c>
      <c r="B81" s="3">
        <v>0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</row>
    <row r="82" spans="1:11" hidden="1" x14ac:dyDescent="0.2">
      <c r="A82" s="1" t="s">
        <v>73</v>
      </c>
      <c r="B82" s="3">
        <v>233607</v>
      </c>
      <c r="C82" s="3">
        <v>-44444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-5053508</v>
      </c>
      <c r="C83" s="3">
        <v>-53508</v>
      </c>
      <c r="D83" s="3">
        <v>-53508</v>
      </c>
      <c r="E83" s="3">
        <v>18652828</v>
      </c>
      <c r="F83" s="3">
        <v>17007828</v>
      </c>
      <c r="G83" s="3">
        <v>17007828</v>
      </c>
      <c r="H83" s="3">
        <v>-53508</v>
      </c>
      <c r="I83" s="3">
        <v>38190378</v>
      </c>
      <c r="J83" s="3">
        <v>28710600</v>
      </c>
      <c r="K83" s="3">
        <v>26263600</v>
      </c>
    </row>
    <row r="84" spans="1:11" hidden="1" x14ac:dyDescent="0.2">
      <c r="A84" s="1" t="s">
        <v>75</v>
      </c>
      <c r="B84" s="3">
        <v>47578099</v>
      </c>
      <c r="C84" s="3">
        <v>59861012</v>
      </c>
      <c r="D84" s="3">
        <v>56279985</v>
      </c>
      <c r="E84" s="3">
        <v>61540069</v>
      </c>
      <c r="F84" s="3">
        <v>61540069</v>
      </c>
      <c r="G84" s="3">
        <v>61540069</v>
      </c>
      <c r="H84" s="3">
        <v>57325588</v>
      </c>
      <c r="I84" s="3">
        <v>56479808</v>
      </c>
      <c r="J84" s="3">
        <v>56479808</v>
      </c>
      <c r="K84" s="3">
        <v>56479808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85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11637487</v>
      </c>
      <c r="C5" s="17">
        <v>16241569</v>
      </c>
      <c r="D5" s="21">
        <v>19990931</v>
      </c>
      <c r="E5" s="22">
        <v>8000000</v>
      </c>
      <c r="F5" s="17">
        <v>8000000</v>
      </c>
      <c r="G5" s="23">
        <v>8000000</v>
      </c>
      <c r="H5" s="19">
        <v>4623716</v>
      </c>
      <c r="I5" s="22">
        <v>8000000</v>
      </c>
      <c r="J5" s="17">
        <v>8368000</v>
      </c>
      <c r="K5" s="23">
        <v>8744559</v>
      </c>
    </row>
    <row r="6" spans="1:11" ht="13.5" x14ac:dyDescent="0.25">
      <c r="A6" s="20" t="s">
        <v>18</v>
      </c>
      <c r="B6" s="17">
        <v>3490932</v>
      </c>
      <c r="C6" s="17">
        <v>2638039</v>
      </c>
      <c r="D6" s="21">
        <v>3490927</v>
      </c>
      <c r="E6" s="22">
        <v>500000</v>
      </c>
      <c r="F6" s="17">
        <v>500000</v>
      </c>
      <c r="G6" s="23">
        <v>500000</v>
      </c>
      <c r="H6" s="19">
        <v>1998056</v>
      </c>
      <c r="I6" s="22">
        <v>500000</v>
      </c>
      <c r="J6" s="17">
        <v>523000</v>
      </c>
      <c r="K6" s="23">
        <v>546535</v>
      </c>
    </row>
    <row r="7" spans="1:11" ht="13.5" x14ac:dyDescent="0.25">
      <c r="A7" s="20" t="s">
        <v>19</v>
      </c>
      <c r="B7" s="17">
        <v>5717407</v>
      </c>
      <c r="C7" s="17">
        <v>11615255</v>
      </c>
      <c r="D7" s="21">
        <v>26197502</v>
      </c>
      <c r="E7" s="22">
        <v>15000000</v>
      </c>
      <c r="F7" s="17">
        <v>30000000</v>
      </c>
      <c r="G7" s="23">
        <v>30000000</v>
      </c>
      <c r="H7" s="19">
        <v>25465559</v>
      </c>
      <c r="I7" s="22">
        <v>25000000</v>
      </c>
      <c r="J7" s="17">
        <v>26150000</v>
      </c>
      <c r="K7" s="23">
        <v>27326750</v>
      </c>
    </row>
    <row r="8" spans="1:11" ht="13.5" x14ac:dyDescent="0.25">
      <c r="A8" s="20" t="s">
        <v>20</v>
      </c>
      <c r="B8" s="17">
        <v>332729479</v>
      </c>
      <c r="C8" s="17">
        <v>281001416</v>
      </c>
      <c r="D8" s="21">
        <v>328241242</v>
      </c>
      <c r="E8" s="22">
        <v>328088350</v>
      </c>
      <c r="F8" s="17">
        <v>352440958</v>
      </c>
      <c r="G8" s="23">
        <v>352440958</v>
      </c>
      <c r="H8" s="19">
        <v>208166588</v>
      </c>
      <c r="I8" s="22">
        <v>388067450</v>
      </c>
      <c r="J8" s="17">
        <v>366303300</v>
      </c>
      <c r="K8" s="23">
        <v>354164250</v>
      </c>
    </row>
    <row r="9" spans="1:11" ht="13.5" x14ac:dyDescent="0.25">
      <c r="A9" s="20" t="s">
        <v>21</v>
      </c>
      <c r="B9" s="17">
        <v>10553779</v>
      </c>
      <c r="C9" s="17">
        <v>11674650</v>
      </c>
      <c r="D9" s="21">
        <v>10293049</v>
      </c>
      <c r="E9" s="22">
        <v>19590000</v>
      </c>
      <c r="F9" s="17">
        <v>31590000</v>
      </c>
      <c r="G9" s="23">
        <v>31590000</v>
      </c>
      <c r="H9" s="19">
        <v>52735588</v>
      </c>
      <c r="I9" s="22">
        <v>28211739</v>
      </c>
      <c r="J9" s="17">
        <v>29509479</v>
      </c>
      <c r="K9" s="23">
        <v>30837406</v>
      </c>
    </row>
    <row r="10" spans="1:11" ht="25.5" x14ac:dyDescent="0.2">
      <c r="A10" s="24" t="s">
        <v>115</v>
      </c>
      <c r="B10" s="25">
        <f>SUM(B5:B9)</f>
        <v>364129084</v>
      </c>
      <c r="C10" s="26">
        <f t="shared" ref="C10:K10" si="0">SUM(C5:C9)</f>
        <v>323170929</v>
      </c>
      <c r="D10" s="27">
        <f t="shared" si="0"/>
        <v>388213651</v>
      </c>
      <c r="E10" s="25">
        <f t="shared" si="0"/>
        <v>371178350</v>
      </c>
      <c r="F10" s="26">
        <f t="shared" si="0"/>
        <v>422530958</v>
      </c>
      <c r="G10" s="28">
        <f t="shared" si="0"/>
        <v>422530958</v>
      </c>
      <c r="H10" s="29">
        <f t="shared" si="0"/>
        <v>292989507</v>
      </c>
      <c r="I10" s="25">
        <f t="shared" si="0"/>
        <v>449779189</v>
      </c>
      <c r="J10" s="26">
        <f t="shared" si="0"/>
        <v>430853779</v>
      </c>
      <c r="K10" s="28">
        <f t="shared" si="0"/>
        <v>421619500</v>
      </c>
    </row>
    <row r="11" spans="1:11" ht="13.5" x14ac:dyDescent="0.25">
      <c r="A11" s="20" t="s">
        <v>22</v>
      </c>
      <c r="B11" s="17">
        <v>141539805</v>
      </c>
      <c r="C11" s="17">
        <v>131226057</v>
      </c>
      <c r="D11" s="21">
        <v>126010909</v>
      </c>
      <c r="E11" s="22">
        <v>140867440</v>
      </c>
      <c r="F11" s="17">
        <v>140838130</v>
      </c>
      <c r="G11" s="23">
        <v>140838130</v>
      </c>
      <c r="H11" s="19">
        <v>9864608</v>
      </c>
      <c r="I11" s="22">
        <v>147992916</v>
      </c>
      <c r="J11" s="17">
        <v>154800593</v>
      </c>
      <c r="K11" s="23">
        <v>169546030</v>
      </c>
    </row>
    <row r="12" spans="1:11" ht="13.5" x14ac:dyDescent="0.25">
      <c r="A12" s="20" t="s">
        <v>23</v>
      </c>
      <c r="B12" s="17">
        <v>7449186</v>
      </c>
      <c r="C12" s="17">
        <v>13194797</v>
      </c>
      <c r="D12" s="21">
        <v>23491644</v>
      </c>
      <c r="E12" s="22">
        <v>27749802</v>
      </c>
      <c r="F12" s="17">
        <v>27749802</v>
      </c>
      <c r="G12" s="23">
        <v>27749802</v>
      </c>
      <c r="H12" s="19">
        <v>1571984</v>
      </c>
      <c r="I12" s="22">
        <v>29109544</v>
      </c>
      <c r="J12" s="17">
        <v>30448583</v>
      </c>
      <c r="K12" s="23">
        <v>33493440</v>
      </c>
    </row>
    <row r="13" spans="1:11" ht="13.5" x14ac:dyDescent="0.25">
      <c r="A13" s="20" t="s">
        <v>24</v>
      </c>
      <c r="B13" s="17">
        <v>55742679</v>
      </c>
      <c r="C13" s="17">
        <v>64937420</v>
      </c>
      <c r="D13" s="21">
        <v>57732946</v>
      </c>
      <c r="E13" s="22">
        <v>55000000</v>
      </c>
      <c r="F13" s="17">
        <v>55000000</v>
      </c>
      <c r="G13" s="23">
        <v>55000000</v>
      </c>
      <c r="H13" s="19">
        <v>0</v>
      </c>
      <c r="I13" s="22">
        <v>55000000</v>
      </c>
      <c r="J13" s="17">
        <v>55000000</v>
      </c>
      <c r="K13" s="23">
        <v>55000000</v>
      </c>
    </row>
    <row r="14" spans="1:11" ht="13.5" x14ac:dyDescent="0.25">
      <c r="A14" s="20" t="s">
        <v>25</v>
      </c>
      <c r="B14" s="17">
        <v>204801</v>
      </c>
      <c r="C14" s="17">
        <v>82326</v>
      </c>
      <c r="D14" s="21">
        <v>9057</v>
      </c>
      <c r="E14" s="22">
        <v>0</v>
      </c>
      <c r="F14" s="17">
        <v>0</v>
      </c>
      <c r="G14" s="23">
        <v>0</v>
      </c>
      <c r="H14" s="19">
        <v>0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142716</v>
      </c>
      <c r="C15" s="17">
        <v>-162463</v>
      </c>
      <c r="D15" s="21">
        <v>1047</v>
      </c>
      <c r="E15" s="22">
        <v>0</v>
      </c>
      <c r="F15" s="17">
        <v>0</v>
      </c>
      <c r="G15" s="23">
        <v>0</v>
      </c>
      <c r="H15" s="19">
        <v>0</v>
      </c>
      <c r="I15" s="22">
        <v>0</v>
      </c>
      <c r="J15" s="17">
        <v>0</v>
      </c>
      <c r="K15" s="23">
        <v>0</v>
      </c>
    </row>
    <row r="16" spans="1:11" ht="13.5" x14ac:dyDescent="0.25">
      <c r="A16" s="20" t="s">
        <v>27</v>
      </c>
      <c r="B16" s="17">
        <v>0</v>
      </c>
      <c r="C16" s="17">
        <v>4731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105665476</v>
      </c>
      <c r="C17" s="17">
        <v>104066790</v>
      </c>
      <c r="D17" s="21">
        <v>136628777</v>
      </c>
      <c r="E17" s="22">
        <v>132161104</v>
      </c>
      <c r="F17" s="17">
        <v>156000129</v>
      </c>
      <c r="G17" s="23">
        <v>156000129</v>
      </c>
      <c r="H17" s="19">
        <v>123353333</v>
      </c>
      <c r="I17" s="22">
        <v>202757102</v>
      </c>
      <c r="J17" s="17">
        <v>190707087</v>
      </c>
      <c r="K17" s="23">
        <v>197677827</v>
      </c>
    </row>
    <row r="18" spans="1:11" ht="13.5" x14ac:dyDescent="0.25">
      <c r="A18" s="30" t="s">
        <v>29</v>
      </c>
      <c r="B18" s="31">
        <f>SUM(B11:B17)</f>
        <v>310744663</v>
      </c>
      <c r="C18" s="32">
        <f t="shared" ref="C18:K18" si="1">SUM(C11:C17)</f>
        <v>313349658</v>
      </c>
      <c r="D18" s="33">
        <f t="shared" si="1"/>
        <v>343874380</v>
      </c>
      <c r="E18" s="31">
        <f t="shared" si="1"/>
        <v>355778346</v>
      </c>
      <c r="F18" s="32">
        <f t="shared" si="1"/>
        <v>379588061</v>
      </c>
      <c r="G18" s="34">
        <f t="shared" si="1"/>
        <v>379588061</v>
      </c>
      <c r="H18" s="35">
        <f t="shared" si="1"/>
        <v>134789925</v>
      </c>
      <c r="I18" s="31">
        <f t="shared" si="1"/>
        <v>434859562</v>
      </c>
      <c r="J18" s="32">
        <f t="shared" si="1"/>
        <v>430956263</v>
      </c>
      <c r="K18" s="34">
        <f t="shared" si="1"/>
        <v>455717297</v>
      </c>
    </row>
    <row r="19" spans="1:11" ht="13.5" x14ac:dyDescent="0.25">
      <c r="A19" s="30" t="s">
        <v>30</v>
      </c>
      <c r="B19" s="36">
        <f>+B10-B18</f>
        <v>53384421</v>
      </c>
      <c r="C19" s="37">
        <f t="shared" ref="C19:K19" si="2">+C10-C18</f>
        <v>9821271</v>
      </c>
      <c r="D19" s="38">
        <f t="shared" si="2"/>
        <v>44339271</v>
      </c>
      <c r="E19" s="36">
        <f t="shared" si="2"/>
        <v>15400004</v>
      </c>
      <c r="F19" s="37">
        <f t="shared" si="2"/>
        <v>42942897</v>
      </c>
      <c r="G19" s="39">
        <f t="shared" si="2"/>
        <v>42942897</v>
      </c>
      <c r="H19" s="40">
        <f t="shared" si="2"/>
        <v>158199582</v>
      </c>
      <c r="I19" s="36">
        <f t="shared" si="2"/>
        <v>14919627</v>
      </c>
      <c r="J19" s="37">
        <f t="shared" si="2"/>
        <v>-102484</v>
      </c>
      <c r="K19" s="39">
        <f t="shared" si="2"/>
        <v>-34097797</v>
      </c>
    </row>
    <row r="20" spans="1:11" ht="25.5" x14ac:dyDescent="0.2">
      <c r="A20" s="41" t="s">
        <v>31</v>
      </c>
      <c r="B20" s="42">
        <v>58064655</v>
      </c>
      <c r="C20" s="43">
        <v>48151198</v>
      </c>
      <c r="D20" s="44">
        <v>103224503</v>
      </c>
      <c r="E20" s="42">
        <v>92912650</v>
      </c>
      <c r="F20" s="43">
        <v>88131650</v>
      </c>
      <c r="G20" s="45">
        <v>88131650</v>
      </c>
      <c r="H20" s="46">
        <v>77440967</v>
      </c>
      <c r="I20" s="42">
        <v>77812550</v>
      </c>
      <c r="J20" s="43">
        <v>70058700</v>
      </c>
      <c r="K20" s="45">
        <v>76099750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116</v>
      </c>
      <c r="B22" s="54">
        <f>SUM(B19:B21)</f>
        <v>111449076</v>
      </c>
      <c r="C22" s="55">
        <f t="shared" ref="C22:K22" si="3">SUM(C19:C21)</f>
        <v>57972469</v>
      </c>
      <c r="D22" s="56">
        <f t="shared" si="3"/>
        <v>147563774</v>
      </c>
      <c r="E22" s="54">
        <f t="shared" si="3"/>
        <v>108312654</v>
      </c>
      <c r="F22" s="55">
        <f t="shared" si="3"/>
        <v>131074547</v>
      </c>
      <c r="G22" s="57">
        <f t="shared" si="3"/>
        <v>131074547</v>
      </c>
      <c r="H22" s="58">
        <f t="shared" si="3"/>
        <v>235640549</v>
      </c>
      <c r="I22" s="54">
        <f t="shared" si="3"/>
        <v>92732177</v>
      </c>
      <c r="J22" s="55">
        <f t="shared" si="3"/>
        <v>69956216</v>
      </c>
      <c r="K22" s="57">
        <f t="shared" si="3"/>
        <v>42001953</v>
      </c>
    </row>
    <row r="23" spans="1:11" ht="13.5" x14ac:dyDescent="0.25">
      <c r="A23" s="47" t="s">
        <v>117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111449076</v>
      </c>
      <c r="C24" s="37">
        <f t="shared" ref="C24:K24" si="4">SUM(C22:C23)</f>
        <v>57972469</v>
      </c>
      <c r="D24" s="38">
        <f t="shared" si="4"/>
        <v>147563774</v>
      </c>
      <c r="E24" s="36">
        <f t="shared" si="4"/>
        <v>108312654</v>
      </c>
      <c r="F24" s="37">
        <f t="shared" si="4"/>
        <v>131074547</v>
      </c>
      <c r="G24" s="39">
        <f t="shared" si="4"/>
        <v>131074547</v>
      </c>
      <c r="H24" s="40">
        <f t="shared" si="4"/>
        <v>235640549</v>
      </c>
      <c r="I24" s="36">
        <f t="shared" si="4"/>
        <v>92732177</v>
      </c>
      <c r="J24" s="37">
        <f t="shared" si="4"/>
        <v>69956216</v>
      </c>
      <c r="K24" s="39">
        <f t="shared" si="4"/>
        <v>42001953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118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1072988240</v>
      </c>
      <c r="C27" s="66">
        <v>1116274918</v>
      </c>
      <c r="D27" s="67">
        <v>1207376157</v>
      </c>
      <c r="E27" s="68">
        <v>99402307</v>
      </c>
      <c r="F27" s="66">
        <v>125026143</v>
      </c>
      <c r="G27" s="69">
        <v>125026143</v>
      </c>
      <c r="H27" s="70">
        <v>113791693</v>
      </c>
      <c r="I27" s="68">
        <v>101616899</v>
      </c>
      <c r="J27" s="66">
        <v>87055421</v>
      </c>
      <c r="K27" s="69">
        <v>88311521</v>
      </c>
    </row>
    <row r="28" spans="1:11" ht="13.5" x14ac:dyDescent="0.25">
      <c r="A28" s="71" t="s">
        <v>36</v>
      </c>
      <c r="B28" s="17">
        <v>47011681</v>
      </c>
      <c r="C28" s="17">
        <v>37102895</v>
      </c>
      <c r="D28" s="21">
        <v>100384695</v>
      </c>
      <c r="E28" s="22">
        <v>80793611</v>
      </c>
      <c r="F28" s="17">
        <v>93150171</v>
      </c>
      <c r="G28" s="23">
        <v>93150171</v>
      </c>
      <c r="H28" s="19">
        <v>0</v>
      </c>
      <c r="I28" s="22">
        <v>77701474</v>
      </c>
      <c r="J28" s="17">
        <v>62039887</v>
      </c>
      <c r="K28" s="23">
        <v>62170289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44775447</v>
      </c>
      <c r="C31" s="17">
        <v>1079032463</v>
      </c>
      <c r="D31" s="21">
        <v>1106991462</v>
      </c>
      <c r="E31" s="22">
        <v>18608696</v>
      </c>
      <c r="F31" s="17">
        <v>30136842</v>
      </c>
      <c r="G31" s="23">
        <v>30136842</v>
      </c>
      <c r="H31" s="19">
        <v>0</v>
      </c>
      <c r="I31" s="22">
        <v>23915425</v>
      </c>
      <c r="J31" s="17">
        <v>25015534</v>
      </c>
      <c r="K31" s="23">
        <v>26141232</v>
      </c>
    </row>
    <row r="32" spans="1:11" ht="13.5" x14ac:dyDescent="0.25">
      <c r="A32" s="30" t="s">
        <v>39</v>
      </c>
      <c r="B32" s="66">
        <f>SUM(B28:B31)</f>
        <v>91787128</v>
      </c>
      <c r="C32" s="66">
        <f t="shared" ref="C32:K32" si="5">SUM(C28:C31)</f>
        <v>1116135358</v>
      </c>
      <c r="D32" s="67">
        <f t="shared" si="5"/>
        <v>1207376157</v>
      </c>
      <c r="E32" s="68">
        <f t="shared" si="5"/>
        <v>99402307</v>
      </c>
      <c r="F32" s="66">
        <f t="shared" si="5"/>
        <v>123287013</v>
      </c>
      <c r="G32" s="69">
        <f t="shared" si="5"/>
        <v>123287013</v>
      </c>
      <c r="H32" s="70">
        <f t="shared" si="5"/>
        <v>0</v>
      </c>
      <c r="I32" s="68">
        <f t="shared" si="5"/>
        <v>101616899</v>
      </c>
      <c r="J32" s="66">
        <f t="shared" si="5"/>
        <v>87055421</v>
      </c>
      <c r="K32" s="69">
        <f t="shared" si="5"/>
        <v>88311521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232856550</v>
      </c>
      <c r="C35" s="17">
        <v>183448667</v>
      </c>
      <c r="D35" s="21">
        <v>324675315</v>
      </c>
      <c r="E35" s="22">
        <v>59355957</v>
      </c>
      <c r="F35" s="17">
        <v>102972599</v>
      </c>
      <c r="G35" s="23">
        <v>102972599</v>
      </c>
      <c r="H35" s="19">
        <v>412742704</v>
      </c>
      <c r="I35" s="22">
        <v>374112901</v>
      </c>
      <c r="J35" s="17">
        <v>25466333</v>
      </c>
      <c r="K35" s="23">
        <v>-4731306</v>
      </c>
    </row>
    <row r="36" spans="1:11" ht="13.5" x14ac:dyDescent="0.25">
      <c r="A36" s="20" t="s">
        <v>42</v>
      </c>
      <c r="B36" s="17">
        <v>664862133</v>
      </c>
      <c r="C36" s="17">
        <v>656108155</v>
      </c>
      <c r="D36" s="21">
        <v>668819122</v>
      </c>
      <c r="E36" s="22">
        <v>49619697</v>
      </c>
      <c r="F36" s="17">
        <v>70026143</v>
      </c>
      <c r="G36" s="23">
        <v>70026143</v>
      </c>
      <c r="H36" s="19">
        <v>825490867</v>
      </c>
      <c r="I36" s="22">
        <v>46616899</v>
      </c>
      <c r="J36" s="17">
        <v>32055421</v>
      </c>
      <c r="K36" s="23">
        <v>33311521</v>
      </c>
    </row>
    <row r="37" spans="1:11" ht="13.5" x14ac:dyDescent="0.25">
      <c r="A37" s="20" t="s">
        <v>43</v>
      </c>
      <c r="B37" s="17">
        <v>108141916</v>
      </c>
      <c r="C37" s="17">
        <v>4732640</v>
      </c>
      <c r="D37" s="21">
        <v>11202806</v>
      </c>
      <c r="E37" s="22">
        <v>663000</v>
      </c>
      <c r="F37" s="17">
        <v>41924193</v>
      </c>
      <c r="G37" s="23">
        <v>41924193</v>
      </c>
      <c r="H37" s="19">
        <v>-10538496</v>
      </c>
      <c r="I37" s="22">
        <v>-12093086</v>
      </c>
      <c r="J37" s="17">
        <v>-12434484</v>
      </c>
      <c r="K37" s="23">
        <v>-13421759</v>
      </c>
    </row>
    <row r="38" spans="1:11" ht="13.5" x14ac:dyDescent="0.25">
      <c r="A38" s="20" t="s">
        <v>44</v>
      </c>
      <c r="B38" s="17">
        <v>0</v>
      </c>
      <c r="C38" s="17">
        <v>0</v>
      </c>
      <c r="D38" s="21">
        <v>0</v>
      </c>
      <c r="E38" s="22">
        <v>0</v>
      </c>
      <c r="F38" s="17">
        <v>0</v>
      </c>
      <c r="G38" s="23">
        <v>0</v>
      </c>
      <c r="H38" s="19">
        <v>0</v>
      </c>
      <c r="I38" s="22">
        <v>0</v>
      </c>
      <c r="J38" s="17">
        <v>0</v>
      </c>
      <c r="K38" s="23">
        <v>0</v>
      </c>
    </row>
    <row r="39" spans="1:11" ht="13.5" x14ac:dyDescent="0.25">
      <c r="A39" s="20" t="s">
        <v>45</v>
      </c>
      <c r="B39" s="17">
        <v>566678609</v>
      </c>
      <c r="C39" s="17">
        <v>776851713</v>
      </c>
      <c r="D39" s="21">
        <v>834727857</v>
      </c>
      <c r="E39" s="22">
        <v>108312654</v>
      </c>
      <c r="F39" s="17">
        <v>131074549</v>
      </c>
      <c r="G39" s="23">
        <v>131074549</v>
      </c>
      <c r="H39" s="19">
        <v>1013131518</v>
      </c>
      <c r="I39" s="22">
        <v>432822886</v>
      </c>
      <c r="J39" s="17">
        <v>69956238</v>
      </c>
      <c r="K39" s="23">
        <v>42001974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10279778</v>
      </c>
      <c r="C42" s="17">
        <v>44670071</v>
      </c>
      <c r="D42" s="21">
        <v>31247848</v>
      </c>
      <c r="E42" s="22">
        <v>143455921</v>
      </c>
      <c r="F42" s="17">
        <v>191956770</v>
      </c>
      <c r="G42" s="23">
        <v>191956770</v>
      </c>
      <c r="H42" s="19">
        <v>34317343</v>
      </c>
      <c r="I42" s="22">
        <v>119494200</v>
      </c>
      <c r="J42" s="17">
        <v>100103799</v>
      </c>
      <c r="K42" s="23">
        <v>71182403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-114312650</v>
      </c>
      <c r="F43" s="17">
        <v>-123967474</v>
      </c>
      <c r="G43" s="23">
        <v>-123967474</v>
      </c>
      <c r="H43" s="19">
        <v>0</v>
      </c>
      <c r="I43" s="22">
        <v>-128859429</v>
      </c>
      <c r="J43" s="17">
        <v>-112256423</v>
      </c>
      <c r="K43" s="23">
        <v>-114675085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10277928</v>
      </c>
      <c r="C45" s="66">
        <v>44668172</v>
      </c>
      <c r="D45" s="67">
        <v>52643714</v>
      </c>
      <c r="E45" s="68">
        <v>29143271</v>
      </c>
      <c r="F45" s="66">
        <v>67989296</v>
      </c>
      <c r="G45" s="69">
        <v>67989296</v>
      </c>
      <c r="H45" s="70">
        <v>102680094</v>
      </c>
      <c r="I45" s="68">
        <v>330725466</v>
      </c>
      <c r="J45" s="66">
        <v>-12152624</v>
      </c>
      <c r="K45" s="69">
        <v>-43492682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6610169</v>
      </c>
      <c r="C48" s="17">
        <v>-51825940</v>
      </c>
      <c r="D48" s="21">
        <v>33492210</v>
      </c>
      <c r="E48" s="22">
        <v>29133271</v>
      </c>
      <c r="F48" s="17">
        <v>64374296</v>
      </c>
      <c r="G48" s="23">
        <v>64374296</v>
      </c>
      <c r="H48" s="19">
        <v>90092990</v>
      </c>
      <c r="I48" s="22">
        <v>330716770</v>
      </c>
      <c r="J48" s="17">
        <v>-12161718</v>
      </c>
      <c r="K48" s="23">
        <v>-43502187</v>
      </c>
    </row>
    <row r="49" spans="1:11" ht="13.5" x14ac:dyDescent="0.25">
      <c r="A49" s="20" t="s">
        <v>53</v>
      </c>
      <c r="B49" s="17">
        <f>+B75</f>
        <v>103096302</v>
      </c>
      <c r="C49" s="17">
        <f t="shared" ref="C49:K49" si="6">+C75</f>
        <v>1036152</v>
      </c>
      <c r="D49" s="21">
        <f t="shared" si="6"/>
        <v>-2991751.3358829618</v>
      </c>
      <c r="E49" s="22">
        <f t="shared" si="6"/>
        <v>-20107317.437689967</v>
      </c>
      <c r="F49" s="17">
        <f t="shared" si="6"/>
        <v>12624601.474167109</v>
      </c>
      <c r="G49" s="23">
        <f t="shared" si="6"/>
        <v>12624601.474167109</v>
      </c>
      <c r="H49" s="19">
        <f t="shared" si="6"/>
        <v>-61341937.619358569</v>
      </c>
      <c r="I49" s="22">
        <f t="shared" si="6"/>
        <v>-48324738.573625803</v>
      </c>
      <c r="J49" s="17">
        <f t="shared" si="6"/>
        <v>-52938777.965233684</v>
      </c>
      <c r="K49" s="23">
        <f t="shared" si="6"/>
        <v>-55374432.873006202</v>
      </c>
    </row>
    <row r="50" spans="1:11" ht="13.5" x14ac:dyDescent="0.25">
      <c r="A50" s="30" t="s">
        <v>54</v>
      </c>
      <c r="B50" s="66">
        <f>+B48-B49</f>
        <v>-96486133</v>
      </c>
      <c r="C50" s="66">
        <f t="shared" ref="C50:K50" si="7">+C48-C49</f>
        <v>-52862092</v>
      </c>
      <c r="D50" s="67">
        <f t="shared" si="7"/>
        <v>36483961.335882962</v>
      </c>
      <c r="E50" s="68">
        <f t="shared" si="7"/>
        <v>49240588.437689967</v>
      </c>
      <c r="F50" s="66">
        <f t="shared" si="7"/>
        <v>51749694.525832891</v>
      </c>
      <c r="G50" s="69">
        <f t="shared" si="7"/>
        <v>51749694.525832891</v>
      </c>
      <c r="H50" s="70">
        <f t="shared" si="7"/>
        <v>151434927.61935857</v>
      </c>
      <c r="I50" s="68">
        <f t="shared" si="7"/>
        <v>379041508.5736258</v>
      </c>
      <c r="J50" s="66">
        <f t="shared" si="7"/>
        <v>40777059.965233684</v>
      </c>
      <c r="K50" s="69">
        <f t="shared" si="7"/>
        <v>11872245.873006202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582196075</v>
      </c>
      <c r="C53" s="17">
        <v>555497776</v>
      </c>
      <c r="D53" s="21">
        <v>540145434</v>
      </c>
      <c r="E53" s="22">
        <v>-45956521</v>
      </c>
      <c r="F53" s="17">
        <v>-27205027</v>
      </c>
      <c r="G53" s="23">
        <v>-27205027</v>
      </c>
      <c r="H53" s="19">
        <v>533328570</v>
      </c>
      <c r="I53" s="22">
        <v>-44215011</v>
      </c>
      <c r="J53" s="17">
        <v>-43718902</v>
      </c>
      <c r="K53" s="23">
        <v>-43211253</v>
      </c>
    </row>
    <row r="54" spans="1:11" ht="13.5" x14ac:dyDescent="0.25">
      <c r="A54" s="20" t="s">
        <v>57</v>
      </c>
      <c r="B54" s="17">
        <v>55742679</v>
      </c>
      <c r="C54" s="17">
        <v>64937420</v>
      </c>
      <c r="D54" s="21">
        <v>57732946</v>
      </c>
      <c r="E54" s="22">
        <v>55000000</v>
      </c>
      <c r="F54" s="17">
        <v>55000000</v>
      </c>
      <c r="G54" s="23">
        <v>55000000</v>
      </c>
      <c r="H54" s="19">
        <v>0</v>
      </c>
      <c r="I54" s="22">
        <v>55000000</v>
      </c>
      <c r="J54" s="17">
        <v>55000000</v>
      </c>
      <c r="K54" s="23">
        <v>55000000</v>
      </c>
    </row>
    <row r="55" spans="1:11" ht="13.5" x14ac:dyDescent="0.25">
      <c r="A55" s="20" t="s">
        <v>58</v>
      </c>
      <c r="B55" s="17">
        <v>839430600</v>
      </c>
      <c r="C55" s="17">
        <v>876089811</v>
      </c>
      <c r="D55" s="21">
        <v>949972129</v>
      </c>
      <c r="E55" s="22">
        <v>18763447</v>
      </c>
      <c r="F55" s="17">
        <v>17504784</v>
      </c>
      <c r="G55" s="23">
        <v>17504784</v>
      </c>
      <c r="H55" s="19">
        <v>16277087</v>
      </c>
      <c r="I55" s="22">
        <v>8517491</v>
      </c>
      <c r="J55" s="17">
        <v>8909295</v>
      </c>
      <c r="K55" s="23">
        <v>9310214</v>
      </c>
    </row>
    <row r="56" spans="1:11" ht="13.5" x14ac:dyDescent="0.25">
      <c r="A56" s="20" t="s">
        <v>59</v>
      </c>
      <c r="B56" s="17">
        <v>6836666</v>
      </c>
      <c r="C56" s="17">
        <v>11318655</v>
      </c>
      <c r="D56" s="21">
        <v>54185117</v>
      </c>
      <c r="E56" s="22">
        <v>19703560</v>
      </c>
      <c r="F56" s="17">
        <v>33210770</v>
      </c>
      <c r="G56" s="23">
        <v>33210770</v>
      </c>
      <c r="H56" s="19">
        <v>37291820</v>
      </c>
      <c r="I56" s="22">
        <v>88093668</v>
      </c>
      <c r="J56" s="17">
        <v>71043048</v>
      </c>
      <c r="K56" s="23">
        <v>72631732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119</v>
      </c>
      <c r="B70" s="5">
        <f>IF(ISERROR(B71/B72),0,(B71/B72))</f>
        <v>0</v>
      </c>
      <c r="C70" s="5">
        <f t="shared" ref="C70:K70" si="8">IF(ISERROR(C71/C72),0,(C71/C72))</f>
        <v>0</v>
      </c>
      <c r="D70" s="5">
        <f t="shared" si="8"/>
        <v>7.5276615738336869E-2</v>
      </c>
      <c r="E70" s="5">
        <f t="shared" si="8"/>
        <v>1.112082066869301</v>
      </c>
      <c r="F70" s="5">
        <f t="shared" si="8"/>
        <v>1.0166578265468007</v>
      </c>
      <c r="G70" s="5">
        <f t="shared" si="8"/>
        <v>1.0166578265468007</v>
      </c>
      <c r="H70" s="5">
        <f t="shared" si="8"/>
        <v>0.166942611425238</v>
      </c>
      <c r="I70" s="5">
        <f t="shared" si="8"/>
        <v>1.0104114073959107</v>
      </c>
      <c r="J70" s="5">
        <f t="shared" si="8"/>
        <v>1.0593991078910345</v>
      </c>
      <c r="K70" s="5">
        <f t="shared" si="8"/>
        <v>1.0593990938612341</v>
      </c>
    </row>
    <row r="71" spans="1:11" hidden="1" x14ac:dyDescent="0.2">
      <c r="A71" s="1" t="s">
        <v>120</v>
      </c>
      <c r="B71" s="2">
        <f>+B83</f>
        <v>0</v>
      </c>
      <c r="C71" s="2">
        <f t="shared" ref="C71:K71" si="9">+C83</f>
        <v>0</v>
      </c>
      <c r="D71" s="2">
        <f t="shared" si="9"/>
        <v>2219282</v>
      </c>
      <c r="E71" s="2">
        <f t="shared" si="9"/>
        <v>29270000</v>
      </c>
      <c r="F71" s="2">
        <f t="shared" si="9"/>
        <v>38449999</v>
      </c>
      <c r="G71" s="2">
        <f t="shared" si="9"/>
        <v>38449999</v>
      </c>
      <c r="H71" s="2">
        <f t="shared" si="9"/>
        <v>9467420</v>
      </c>
      <c r="I71" s="2">
        <f t="shared" si="9"/>
        <v>35063912</v>
      </c>
      <c r="J71" s="2">
        <f t="shared" si="9"/>
        <v>38455053</v>
      </c>
      <c r="K71" s="2">
        <f t="shared" si="9"/>
        <v>40185529</v>
      </c>
    </row>
    <row r="72" spans="1:11" hidden="1" x14ac:dyDescent="0.2">
      <c r="A72" s="1" t="s">
        <v>121</v>
      </c>
      <c r="B72" s="2">
        <f>+B77</f>
        <v>20996896</v>
      </c>
      <c r="C72" s="2">
        <f t="shared" ref="C72:K72" si="10">+C77</f>
        <v>24616620</v>
      </c>
      <c r="D72" s="2">
        <f t="shared" si="10"/>
        <v>29481692</v>
      </c>
      <c r="E72" s="2">
        <f t="shared" si="10"/>
        <v>26320000</v>
      </c>
      <c r="F72" s="2">
        <f t="shared" si="10"/>
        <v>37820000</v>
      </c>
      <c r="G72" s="2">
        <f t="shared" si="10"/>
        <v>37820000</v>
      </c>
      <c r="H72" s="2">
        <f t="shared" si="10"/>
        <v>56710626</v>
      </c>
      <c r="I72" s="2">
        <f t="shared" si="10"/>
        <v>34702609</v>
      </c>
      <c r="J72" s="2">
        <f t="shared" si="10"/>
        <v>36298929</v>
      </c>
      <c r="K72" s="2">
        <f t="shared" si="10"/>
        <v>37932380</v>
      </c>
    </row>
    <row r="73" spans="1:11" hidden="1" x14ac:dyDescent="0.2">
      <c r="A73" s="1" t="s">
        <v>122</v>
      </c>
      <c r="B73" s="2">
        <f>+B74</f>
        <v>25216324.999999993</v>
      </c>
      <c r="C73" s="2">
        <f t="shared" ref="C73:K73" si="11">+(C78+C80+C81+C82)-(B78+B80+B81+B82)</f>
        <v>10505921</v>
      </c>
      <c r="D73" s="2">
        <f t="shared" si="11"/>
        <v>15108551</v>
      </c>
      <c r="E73" s="2">
        <f t="shared" si="11"/>
        <v>-68551243</v>
      </c>
      <c r="F73" s="2">
        <f>+(F78+F80+F81+F82)-(D78+D80+D81+D82)</f>
        <v>-65641243</v>
      </c>
      <c r="G73" s="2">
        <f>+(G78+G80+G81+G82)-(D78+D80+D81+D82)</f>
        <v>-65641243</v>
      </c>
      <c r="H73" s="2">
        <f>+(H78+H80+H81+H82)-(D78+D80+D81+D82)</f>
        <v>1453731</v>
      </c>
      <c r="I73" s="2">
        <f>+(I78+I80+I81+I82)-(E78+E80+E81+E82)</f>
        <v>2720870</v>
      </c>
      <c r="J73" s="2">
        <f t="shared" si="11"/>
        <v>-1676822</v>
      </c>
      <c r="K73" s="2">
        <f t="shared" si="11"/>
        <v>23719</v>
      </c>
    </row>
    <row r="74" spans="1:11" hidden="1" x14ac:dyDescent="0.2">
      <c r="A74" s="1" t="s">
        <v>123</v>
      </c>
      <c r="B74" s="2">
        <f>+TREND(C74:E74)</f>
        <v>25216324.999999993</v>
      </c>
      <c r="C74" s="2">
        <f>+C73</f>
        <v>10505921</v>
      </c>
      <c r="D74" s="2">
        <f t="shared" ref="D74:K74" si="12">+D73</f>
        <v>15108551</v>
      </c>
      <c r="E74" s="2">
        <f t="shared" si="12"/>
        <v>-68551243</v>
      </c>
      <c r="F74" s="2">
        <f t="shared" si="12"/>
        <v>-65641243</v>
      </c>
      <c r="G74" s="2">
        <f t="shared" si="12"/>
        <v>-65641243</v>
      </c>
      <c r="H74" s="2">
        <f t="shared" si="12"/>
        <v>1453731</v>
      </c>
      <c r="I74" s="2">
        <f t="shared" si="12"/>
        <v>2720870</v>
      </c>
      <c r="J74" s="2">
        <f t="shared" si="12"/>
        <v>-1676822</v>
      </c>
      <c r="K74" s="2">
        <f t="shared" si="12"/>
        <v>23719</v>
      </c>
    </row>
    <row r="75" spans="1:11" hidden="1" x14ac:dyDescent="0.2">
      <c r="A75" s="1" t="s">
        <v>124</v>
      </c>
      <c r="B75" s="2">
        <f>+B84-(((B80+B81+B82+B78)*B70)-B79)</f>
        <v>103096302</v>
      </c>
      <c r="C75" s="2">
        <f t="shared" ref="C75:K75" si="13">+C84-(((C80+C81+C82+C78)*C70)-C79)</f>
        <v>1036152</v>
      </c>
      <c r="D75" s="2">
        <f t="shared" si="13"/>
        <v>-2991751.3358829618</v>
      </c>
      <c r="E75" s="2">
        <f t="shared" si="13"/>
        <v>-20107317.437689967</v>
      </c>
      <c r="F75" s="2">
        <f t="shared" si="13"/>
        <v>12624601.474167109</v>
      </c>
      <c r="G75" s="2">
        <f t="shared" si="13"/>
        <v>12624601.474167109</v>
      </c>
      <c r="H75" s="2">
        <f t="shared" si="13"/>
        <v>-61341937.619358569</v>
      </c>
      <c r="I75" s="2">
        <f t="shared" si="13"/>
        <v>-48324738.573625803</v>
      </c>
      <c r="J75" s="2">
        <f t="shared" si="13"/>
        <v>-52938777.965233684</v>
      </c>
      <c r="K75" s="2">
        <f t="shared" si="13"/>
        <v>-55374432.873006202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20996896</v>
      </c>
      <c r="C77" s="3">
        <v>24616620</v>
      </c>
      <c r="D77" s="3">
        <v>29481692</v>
      </c>
      <c r="E77" s="3">
        <v>26320000</v>
      </c>
      <c r="F77" s="3">
        <v>37820000</v>
      </c>
      <c r="G77" s="3">
        <v>37820000</v>
      </c>
      <c r="H77" s="3">
        <v>56710626</v>
      </c>
      <c r="I77" s="3">
        <v>34702609</v>
      </c>
      <c r="J77" s="3">
        <v>36298929</v>
      </c>
      <c r="K77" s="3">
        <v>37932380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4184055</v>
      </c>
      <c r="C79" s="3">
        <v>-135628170</v>
      </c>
      <c r="D79" s="3">
        <v>-127535047</v>
      </c>
      <c r="E79" s="3">
        <v>0</v>
      </c>
      <c r="F79" s="3">
        <v>44641193</v>
      </c>
      <c r="G79" s="3">
        <v>44641193</v>
      </c>
      <c r="H79" s="3">
        <v>-135602973</v>
      </c>
      <c r="I79" s="3">
        <v>-12784130</v>
      </c>
      <c r="J79" s="3">
        <v>-13157316</v>
      </c>
      <c r="K79" s="3">
        <v>-14177118</v>
      </c>
    </row>
    <row r="80" spans="1:11" hidden="1" x14ac:dyDescent="0.2">
      <c r="A80" s="1" t="s">
        <v>71</v>
      </c>
      <c r="B80" s="3">
        <v>1197007</v>
      </c>
      <c r="C80" s="3">
        <v>9279846</v>
      </c>
      <c r="D80" s="3">
        <v>10356107</v>
      </c>
      <c r="E80" s="3">
        <v>133000</v>
      </c>
      <c r="F80" s="3">
        <v>793000</v>
      </c>
      <c r="G80" s="3">
        <v>793000</v>
      </c>
      <c r="H80" s="3">
        <v>8989689</v>
      </c>
      <c r="I80" s="3">
        <v>603870</v>
      </c>
      <c r="J80" s="3">
        <v>527048</v>
      </c>
      <c r="K80" s="3">
        <v>550767</v>
      </c>
    </row>
    <row r="81" spans="1:11" hidden="1" x14ac:dyDescent="0.2">
      <c r="A81" s="1" t="s">
        <v>72</v>
      </c>
      <c r="B81" s="3">
        <v>39222764</v>
      </c>
      <c r="C81" s="3">
        <v>41645846</v>
      </c>
      <c r="D81" s="3">
        <v>55678136</v>
      </c>
      <c r="E81" s="3">
        <v>-2650000</v>
      </c>
      <c r="F81" s="3">
        <v>-400000</v>
      </c>
      <c r="G81" s="3">
        <v>-400000</v>
      </c>
      <c r="H81" s="3">
        <v>58498285</v>
      </c>
      <c r="I81" s="3">
        <v>-400000</v>
      </c>
      <c r="J81" s="3">
        <v>-2000000</v>
      </c>
      <c r="K81" s="3">
        <v>-2000000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0</v>
      </c>
      <c r="D83" s="3">
        <v>2219282</v>
      </c>
      <c r="E83" s="3">
        <v>29270000</v>
      </c>
      <c r="F83" s="3">
        <v>38449999</v>
      </c>
      <c r="G83" s="3">
        <v>38449999</v>
      </c>
      <c r="H83" s="3">
        <v>9467420</v>
      </c>
      <c r="I83" s="3">
        <v>35063912</v>
      </c>
      <c r="J83" s="3">
        <v>38455053</v>
      </c>
      <c r="K83" s="3">
        <v>40185529</v>
      </c>
    </row>
    <row r="84" spans="1:11" hidden="1" x14ac:dyDescent="0.2">
      <c r="A84" s="1" t="s">
        <v>75</v>
      </c>
      <c r="B84" s="3">
        <v>98912247</v>
      </c>
      <c r="C84" s="3">
        <v>136664322</v>
      </c>
      <c r="D84" s="3">
        <v>129514130</v>
      </c>
      <c r="E84" s="3">
        <v>-22906428</v>
      </c>
      <c r="F84" s="3">
        <v>-31617045</v>
      </c>
      <c r="G84" s="3">
        <v>-31617045</v>
      </c>
      <c r="H84" s="3">
        <v>85527654</v>
      </c>
      <c r="I84" s="3">
        <v>-35334616</v>
      </c>
      <c r="J84" s="3">
        <v>-41341906</v>
      </c>
      <c r="K84" s="3">
        <v>-42732631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86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60384416</v>
      </c>
      <c r="C5" s="17">
        <v>68891619</v>
      </c>
      <c r="D5" s="21">
        <v>62310601</v>
      </c>
      <c r="E5" s="22">
        <v>64061176</v>
      </c>
      <c r="F5" s="17">
        <v>64061176</v>
      </c>
      <c r="G5" s="23">
        <v>64061176</v>
      </c>
      <c r="H5" s="19">
        <v>67995350</v>
      </c>
      <c r="I5" s="22">
        <v>85583680</v>
      </c>
      <c r="J5" s="17">
        <v>89520529</v>
      </c>
      <c r="K5" s="23">
        <v>93638478</v>
      </c>
    </row>
    <row r="6" spans="1:11" ht="13.5" x14ac:dyDescent="0.25">
      <c r="A6" s="20" t="s">
        <v>18</v>
      </c>
      <c r="B6" s="17">
        <v>5065670</v>
      </c>
      <c r="C6" s="17">
        <v>5467186</v>
      </c>
      <c r="D6" s="21">
        <v>6363180</v>
      </c>
      <c r="E6" s="22">
        <v>5232036</v>
      </c>
      <c r="F6" s="17">
        <v>5232036</v>
      </c>
      <c r="G6" s="23">
        <v>5232036</v>
      </c>
      <c r="H6" s="19">
        <v>8638003</v>
      </c>
      <c r="I6" s="22">
        <v>9000000</v>
      </c>
      <c r="J6" s="17">
        <v>9414000</v>
      </c>
      <c r="K6" s="23">
        <v>9847043</v>
      </c>
    </row>
    <row r="7" spans="1:11" ht="13.5" x14ac:dyDescent="0.25">
      <c r="A7" s="20" t="s">
        <v>19</v>
      </c>
      <c r="B7" s="17">
        <v>4024378</v>
      </c>
      <c r="C7" s="17">
        <v>7019122</v>
      </c>
      <c r="D7" s="21">
        <v>14921314</v>
      </c>
      <c r="E7" s="22">
        <v>9000000</v>
      </c>
      <c r="F7" s="17">
        <v>9000000</v>
      </c>
      <c r="G7" s="23">
        <v>9000000</v>
      </c>
      <c r="H7" s="19">
        <v>21212522</v>
      </c>
      <c r="I7" s="22">
        <v>15000000</v>
      </c>
      <c r="J7" s="17">
        <v>15690000</v>
      </c>
      <c r="K7" s="23">
        <v>16411740</v>
      </c>
    </row>
    <row r="8" spans="1:11" ht="13.5" x14ac:dyDescent="0.25">
      <c r="A8" s="20" t="s">
        <v>20</v>
      </c>
      <c r="B8" s="17">
        <v>334710819</v>
      </c>
      <c r="C8" s="17">
        <v>290183539</v>
      </c>
      <c r="D8" s="21">
        <v>318548569</v>
      </c>
      <c r="E8" s="22">
        <v>331807605</v>
      </c>
      <c r="F8" s="17">
        <v>348990713</v>
      </c>
      <c r="G8" s="23">
        <v>348990713</v>
      </c>
      <c r="H8" s="19">
        <v>335129300</v>
      </c>
      <c r="I8" s="22">
        <v>350591850</v>
      </c>
      <c r="J8" s="17">
        <v>365292331</v>
      </c>
      <c r="K8" s="23">
        <v>382095787</v>
      </c>
    </row>
    <row r="9" spans="1:11" ht="13.5" x14ac:dyDescent="0.25">
      <c r="A9" s="20" t="s">
        <v>21</v>
      </c>
      <c r="B9" s="17">
        <v>34052500</v>
      </c>
      <c r="C9" s="17">
        <v>40613891</v>
      </c>
      <c r="D9" s="21">
        <v>37225061</v>
      </c>
      <c r="E9" s="22">
        <v>32486514</v>
      </c>
      <c r="F9" s="17">
        <v>33506517</v>
      </c>
      <c r="G9" s="23">
        <v>33506517</v>
      </c>
      <c r="H9" s="19">
        <v>36268559</v>
      </c>
      <c r="I9" s="22">
        <v>35296328</v>
      </c>
      <c r="J9" s="17">
        <v>36919959</v>
      </c>
      <c r="K9" s="23">
        <v>38618339</v>
      </c>
    </row>
    <row r="10" spans="1:11" ht="25.5" x14ac:dyDescent="0.2">
      <c r="A10" s="24" t="s">
        <v>115</v>
      </c>
      <c r="B10" s="25">
        <f>SUM(B5:B9)</f>
        <v>438237783</v>
      </c>
      <c r="C10" s="26">
        <f t="shared" ref="C10:K10" si="0">SUM(C5:C9)</f>
        <v>412175357</v>
      </c>
      <c r="D10" s="27">
        <f t="shared" si="0"/>
        <v>439368725</v>
      </c>
      <c r="E10" s="25">
        <f t="shared" si="0"/>
        <v>442587331</v>
      </c>
      <c r="F10" s="26">
        <f t="shared" si="0"/>
        <v>460790442</v>
      </c>
      <c r="G10" s="28">
        <f t="shared" si="0"/>
        <v>460790442</v>
      </c>
      <c r="H10" s="29">
        <f t="shared" si="0"/>
        <v>469243734</v>
      </c>
      <c r="I10" s="25">
        <f t="shared" si="0"/>
        <v>495471858</v>
      </c>
      <c r="J10" s="26">
        <f t="shared" si="0"/>
        <v>516836819</v>
      </c>
      <c r="K10" s="28">
        <f t="shared" si="0"/>
        <v>540611387</v>
      </c>
    </row>
    <row r="11" spans="1:11" ht="13.5" x14ac:dyDescent="0.25">
      <c r="A11" s="20" t="s">
        <v>22</v>
      </c>
      <c r="B11" s="17">
        <v>187009721</v>
      </c>
      <c r="C11" s="17">
        <v>190241072</v>
      </c>
      <c r="D11" s="21">
        <v>204361560</v>
      </c>
      <c r="E11" s="22">
        <v>229793652</v>
      </c>
      <c r="F11" s="17">
        <v>235063675</v>
      </c>
      <c r="G11" s="23">
        <v>235063675</v>
      </c>
      <c r="H11" s="19">
        <v>214914649</v>
      </c>
      <c r="I11" s="22">
        <v>241902324</v>
      </c>
      <c r="J11" s="17">
        <v>248625957</v>
      </c>
      <c r="K11" s="23">
        <v>260063136</v>
      </c>
    </row>
    <row r="12" spans="1:11" ht="13.5" x14ac:dyDescent="0.25">
      <c r="A12" s="20" t="s">
        <v>23</v>
      </c>
      <c r="B12" s="17">
        <v>24000822</v>
      </c>
      <c r="C12" s="17">
        <v>24481652</v>
      </c>
      <c r="D12" s="21">
        <v>24436437</v>
      </c>
      <c r="E12" s="22">
        <v>25246487</v>
      </c>
      <c r="F12" s="17">
        <v>25246497</v>
      </c>
      <c r="G12" s="23">
        <v>25246497</v>
      </c>
      <c r="H12" s="19">
        <v>26899029</v>
      </c>
      <c r="I12" s="22">
        <v>26706186</v>
      </c>
      <c r="J12" s="17">
        <v>28167966</v>
      </c>
      <c r="K12" s="23">
        <v>29463715</v>
      </c>
    </row>
    <row r="13" spans="1:11" ht="13.5" x14ac:dyDescent="0.25">
      <c r="A13" s="20" t="s">
        <v>24</v>
      </c>
      <c r="B13" s="17">
        <v>122816464</v>
      </c>
      <c r="C13" s="17">
        <v>109667334</v>
      </c>
      <c r="D13" s="21">
        <v>186209029</v>
      </c>
      <c r="E13" s="22">
        <v>125942010</v>
      </c>
      <c r="F13" s="17">
        <v>283615017</v>
      </c>
      <c r="G13" s="23">
        <v>283615017</v>
      </c>
      <c r="H13" s="19">
        <v>0</v>
      </c>
      <c r="I13" s="22">
        <v>283615000</v>
      </c>
      <c r="J13" s="17">
        <v>296661290</v>
      </c>
      <c r="K13" s="23">
        <v>310307767</v>
      </c>
    </row>
    <row r="14" spans="1:11" ht="13.5" x14ac:dyDescent="0.25">
      <c r="A14" s="20" t="s">
        <v>25</v>
      </c>
      <c r="B14" s="17">
        <v>1081000</v>
      </c>
      <c r="C14" s="17">
        <v>1486960</v>
      </c>
      <c r="D14" s="21">
        <v>1717474</v>
      </c>
      <c r="E14" s="22">
        <v>1649001</v>
      </c>
      <c r="F14" s="17">
        <v>1831211</v>
      </c>
      <c r="G14" s="23">
        <v>1831211</v>
      </c>
      <c r="H14" s="19">
        <v>108828</v>
      </c>
      <c r="I14" s="22">
        <v>2478300</v>
      </c>
      <c r="J14" s="17">
        <v>111190</v>
      </c>
      <c r="K14" s="23">
        <v>116307</v>
      </c>
    </row>
    <row r="15" spans="1:11" ht="13.5" x14ac:dyDescent="0.25">
      <c r="A15" s="20" t="s">
        <v>26</v>
      </c>
      <c r="B15" s="17">
        <v>2306917</v>
      </c>
      <c r="C15" s="17">
        <v>4069757</v>
      </c>
      <c r="D15" s="21">
        <v>3317629</v>
      </c>
      <c r="E15" s="22">
        <v>7314424</v>
      </c>
      <c r="F15" s="17">
        <v>5851878</v>
      </c>
      <c r="G15" s="23">
        <v>5851878</v>
      </c>
      <c r="H15" s="19">
        <v>5073456</v>
      </c>
      <c r="I15" s="22">
        <v>12378001</v>
      </c>
      <c r="J15" s="17">
        <v>13355328</v>
      </c>
      <c r="K15" s="23">
        <v>13969742</v>
      </c>
    </row>
    <row r="16" spans="1:11" ht="13.5" x14ac:dyDescent="0.25">
      <c r="A16" s="20" t="s">
        <v>27</v>
      </c>
      <c r="B16" s="17">
        <v>26310545</v>
      </c>
      <c r="C16" s="17">
        <v>17119885</v>
      </c>
      <c r="D16" s="21">
        <v>15762963</v>
      </c>
      <c r="E16" s="22">
        <v>12875837</v>
      </c>
      <c r="F16" s="17">
        <v>14123910</v>
      </c>
      <c r="G16" s="23">
        <v>14123910</v>
      </c>
      <c r="H16" s="19">
        <v>7273043</v>
      </c>
      <c r="I16" s="22">
        <v>15920000</v>
      </c>
      <c r="J16" s="17">
        <v>14706760</v>
      </c>
      <c r="K16" s="23">
        <v>16860357</v>
      </c>
    </row>
    <row r="17" spans="1:11" ht="13.5" x14ac:dyDescent="0.25">
      <c r="A17" s="20" t="s">
        <v>28</v>
      </c>
      <c r="B17" s="17">
        <v>108255126</v>
      </c>
      <c r="C17" s="17">
        <v>121903719</v>
      </c>
      <c r="D17" s="21">
        <v>158464950</v>
      </c>
      <c r="E17" s="22">
        <v>121048269</v>
      </c>
      <c r="F17" s="17">
        <v>184942815</v>
      </c>
      <c r="G17" s="23">
        <v>184942815</v>
      </c>
      <c r="H17" s="19">
        <v>115507526</v>
      </c>
      <c r="I17" s="22">
        <v>135903621</v>
      </c>
      <c r="J17" s="17">
        <v>145852426</v>
      </c>
      <c r="K17" s="23">
        <v>152561275</v>
      </c>
    </row>
    <row r="18" spans="1:11" ht="13.5" x14ac:dyDescent="0.25">
      <c r="A18" s="30" t="s">
        <v>29</v>
      </c>
      <c r="B18" s="31">
        <f>SUM(B11:B17)</f>
        <v>471780595</v>
      </c>
      <c r="C18" s="32">
        <f t="shared" ref="C18:K18" si="1">SUM(C11:C17)</f>
        <v>468970379</v>
      </c>
      <c r="D18" s="33">
        <f t="shared" si="1"/>
        <v>594270042</v>
      </c>
      <c r="E18" s="31">
        <f t="shared" si="1"/>
        <v>523869680</v>
      </c>
      <c r="F18" s="32">
        <f t="shared" si="1"/>
        <v>750675003</v>
      </c>
      <c r="G18" s="34">
        <f t="shared" si="1"/>
        <v>750675003</v>
      </c>
      <c r="H18" s="35">
        <f t="shared" si="1"/>
        <v>369776531</v>
      </c>
      <c r="I18" s="31">
        <f t="shared" si="1"/>
        <v>718903432</v>
      </c>
      <c r="J18" s="32">
        <f t="shared" si="1"/>
        <v>747480917</v>
      </c>
      <c r="K18" s="34">
        <f t="shared" si="1"/>
        <v>783342299</v>
      </c>
    </row>
    <row r="19" spans="1:11" ht="13.5" x14ac:dyDescent="0.25">
      <c r="A19" s="30" t="s">
        <v>30</v>
      </c>
      <c r="B19" s="36">
        <f>+B10-B18</f>
        <v>-33542812</v>
      </c>
      <c r="C19" s="37">
        <f t="shared" ref="C19:K19" si="2">+C10-C18</f>
        <v>-56795022</v>
      </c>
      <c r="D19" s="38">
        <f t="shared" si="2"/>
        <v>-154901317</v>
      </c>
      <c r="E19" s="36">
        <f t="shared" si="2"/>
        <v>-81282349</v>
      </c>
      <c r="F19" s="37">
        <f t="shared" si="2"/>
        <v>-289884561</v>
      </c>
      <c r="G19" s="39">
        <f t="shared" si="2"/>
        <v>-289884561</v>
      </c>
      <c r="H19" s="40">
        <f t="shared" si="2"/>
        <v>99467203</v>
      </c>
      <c r="I19" s="36">
        <f t="shared" si="2"/>
        <v>-223431574</v>
      </c>
      <c r="J19" s="37">
        <f t="shared" si="2"/>
        <v>-230644098</v>
      </c>
      <c r="K19" s="39">
        <f t="shared" si="2"/>
        <v>-242730912</v>
      </c>
    </row>
    <row r="20" spans="1:11" ht="25.5" x14ac:dyDescent="0.2">
      <c r="A20" s="41" t="s">
        <v>31</v>
      </c>
      <c r="B20" s="42">
        <v>76067933</v>
      </c>
      <c r="C20" s="43">
        <v>82497974</v>
      </c>
      <c r="D20" s="44">
        <v>95028862</v>
      </c>
      <c r="E20" s="42">
        <v>115701651</v>
      </c>
      <c r="F20" s="43">
        <v>128025470</v>
      </c>
      <c r="G20" s="45">
        <v>128025470</v>
      </c>
      <c r="H20" s="46">
        <v>111875227</v>
      </c>
      <c r="I20" s="42">
        <v>94644273</v>
      </c>
      <c r="J20" s="43">
        <v>98997910</v>
      </c>
      <c r="K20" s="45">
        <v>103551818</v>
      </c>
    </row>
    <row r="21" spans="1:11" ht="13.5" x14ac:dyDescent="0.25">
      <c r="A21" s="47" t="s">
        <v>32</v>
      </c>
      <c r="B21" s="48">
        <v>26041965</v>
      </c>
      <c r="C21" s="49">
        <v>0</v>
      </c>
      <c r="D21" s="50">
        <v>0</v>
      </c>
      <c r="E21" s="48">
        <v>1</v>
      </c>
      <c r="F21" s="49">
        <v>1</v>
      </c>
      <c r="G21" s="51">
        <v>1</v>
      </c>
      <c r="H21" s="52">
        <v>0</v>
      </c>
      <c r="I21" s="48">
        <v>0</v>
      </c>
      <c r="J21" s="49">
        <v>0</v>
      </c>
      <c r="K21" s="51">
        <v>1</v>
      </c>
    </row>
    <row r="22" spans="1:11" ht="25.5" x14ac:dyDescent="0.2">
      <c r="A22" s="53" t="s">
        <v>116</v>
      </c>
      <c r="B22" s="54">
        <f>SUM(B19:B21)</f>
        <v>68567086</v>
      </c>
      <c r="C22" s="55">
        <f t="shared" ref="C22:K22" si="3">SUM(C19:C21)</f>
        <v>25702952</v>
      </c>
      <c r="D22" s="56">
        <f t="shared" si="3"/>
        <v>-59872455</v>
      </c>
      <c r="E22" s="54">
        <f t="shared" si="3"/>
        <v>34419303</v>
      </c>
      <c r="F22" s="55">
        <f t="shared" si="3"/>
        <v>-161859090</v>
      </c>
      <c r="G22" s="57">
        <f t="shared" si="3"/>
        <v>-161859090</v>
      </c>
      <c r="H22" s="58">
        <f t="shared" si="3"/>
        <v>211342430</v>
      </c>
      <c r="I22" s="54">
        <f t="shared" si="3"/>
        <v>-128787301</v>
      </c>
      <c r="J22" s="55">
        <f t="shared" si="3"/>
        <v>-131646188</v>
      </c>
      <c r="K22" s="57">
        <f t="shared" si="3"/>
        <v>-139179093</v>
      </c>
    </row>
    <row r="23" spans="1:11" ht="13.5" x14ac:dyDescent="0.25">
      <c r="A23" s="47" t="s">
        <v>117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68567086</v>
      </c>
      <c r="C24" s="37">
        <f t="shared" ref="C24:K24" si="4">SUM(C22:C23)</f>
        <v>25702952</v>
      </c>
      <c r="D24" s="38">
        <f t="shared" si="4"/>
        <v>-59872455</v>
      </c>
      <c r="E24" s="36">
        <f t="shared" si="4"/>
        <v>34419303</v>
      </c>
      <c r="F24" s="37">
        <f t="shared" si="4"/>
        <v>-161859090</v>
      </c>
      <c r="G24" s="39">
        <f t="shared" si="4"/>
        <v>-161859090</v>
      </c>
      <c r="H24" s="40">
        <f t="shared" si="4"/>
        <v>211342430</v>
      </c>
      <c r="I24" s="36">
        <f t="shared" si="4"/>
        <v>-128787301</v>
      </c>
      <c r="J24" s="37">
        <f t="shared" si="4"/>
        <v>-131646188</v>
      </c>
      <c r="K24" s="39">
        <f t="shared" si="4"/>
        <v>-139179093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118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123369255</v>
      </c>
      <c r="C27" s="66">
        <v>203071617</v>
      </c>
      <c r="D27" s="67">
        <v>159884974</v>
      </c>
      <c r="E27" s="68">
        <v>244669015</v>
      </c>
      <c r="F27" s="66">
        <v>263722119</v>
      </c>
      <c r="G27" s="69">
        <v>263722119</v>
      </c>
      <c r="H27" s="70">
        <v>193182360</v>
      </c>
      <c r="I27" s="68">
        <v>294848472</v>
      </c>
      <c r="J27" s="66">
        <v>166290437</v>
      </c>
      <c r="K27" s="69">
        <v>116144896</v>
      </c>
    </row>
    <row r="28" spans="1:11" ht="13.5" x14ac:dyDescent="0.25">
      <c r="A28" s="71" t="s">
        <v>36</v>
      </c>
      <c r="B28" s="17">
        <v>88098925</v>
      </c>
      <c r="C28" s="17">
        <v>-5009349</v>
      </c>
      <c r="D28" s="21">
        <v>106539269</v>
      </c>
      <c r="E28" s="22">
        <v>115878368</v>
      </c>
      <c r="F28" s="17">
        <v>117325472</v>
      </c>
      <c r="G28" s="23">
        <v>117325472</v>
      </c>
      <c r="H28" s="19">
        <v>0</v>
      </c>
      <c r="I28" s="22">
        <v>94644273</v>
      </c>
      <c r="J28" s="17">
        <v>98997909</v>
      </c>
      <c r="K28" s="23">
        <v>103551909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31328048</v>
      </c>
      <c r="C31" s="17">
        <v>53373697</v>
      </c>
      <c r="D31" s="21">
        <v>54559999</v>
      </c>
      <c r="E31" s="22">
        <v>128790647</v>
      </c>
      <c r="F31" s="17">
        <v>146396647</v>
      </c>
      <c r="G31" s="23">
        <v>146396647</v>
      </c>
      <c r="H31" s="19">
        <v>0</v>
      </c>
      <c r="I31" s="22">
        <v>200204199</v>
      </c>
      <c r="J31" s="17">
        <v>67292528</v>
      </c>
      <c r="K31" s="23">
        <v>12592986</v>
      </c>
    </row>
    <row r="32" spans="1:11" ht="13.5" x14ac:dyDescent="0.25">
      <c r="A32" s="30" t="s">
        <v>39</v>
      </c>
      <c r="B32" s="66">
        <f>SUM(B28:B31)</f>
        <v>119426973</v>
      </c>
      <c r="C32" s="66">
        <f t="shared" ref="C32:K32" si="5">SUM(C28:C31)</f>
        <v>48364348</v>
      </c>
      <c r="D32" s="67">
        <f t="shared" si="5"/>
        <v>161099268</v>
      </c>
      <c r="E32" s="68">
        <f t="shared" si="5"/>
        <v>244669015</v>
      </c>
      <c r="F32" s="66">
        <f t="shared" si="5"/>
        <v>263722119</v>
      </c>
      <c r="G32" s="69">
        <f t="shared" si="5"/>
        <v>263722119</v>
      </c>
      <c r="H32" s="70">
        <f t="shared" si="5"/>
        <v>0</v>
      </c>
      <c r="I32" s="68">
        <f t="shared" si="5"/>
        <v>294848472</v>
      </c>
      <c r="J32" s="66">
        <f t="shared" si="5"/>
        <v>166290437</v>
      </c>
      <c r="K32" s="69">
        <f t="shared" si="5"/>
        <v>116144895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181608793</v>
      </c>
      <c r="C35" s="17">
        <v>213891046</v>
      </c>
      <c r="D35" s="21">
        <v>236574339</v>
      </c>
      <c r="E35" s="22">
        <v>131045798</v>
      </c>
      <c r="F35" s="17">
        <v>184739014</v>
      </c>
      <c r="G35" s="23">
        <v>184739014</v>
      </c>
      <c r="H35" s="19">
        <v>269780883</v>
      </c>
      <c r="I35" s="22">
        <v>179801321</v>
      </c>
      <c r="J35" s="17">
        <v>273903791</v>
      </c>
      <c r="K35" s="23">
        <v>597724060</v>
      </c>
    </row>
    <row r="36" spans="1:11" ht="13.5" x14ac:dyDescent="0.25">
      <c r="A36" s="20" t="s">
        <v>42</v>
      </c>
      <c r="B36" s="17">
        <v>911996561</v>
      </c>
      <c r="C36" s="17">
        <v>917378990</v>
      </c>
      <c r="D36" s="21">
        <v>2066368121</v>
      </c>
      <c r="E36" s="22">
        <v>1038851669</v>
      </c>
      <c r="F36" s="17">
        <v>1213257803</v>
      </c>
      <c r="G36" s="23">
        <v>1213257803</v>
      </c>
      <c r="H36" s="19">
        <v>2260342969</v>
      </c>
      <c r="I36" s="22">
        <v>1991782631</v>
      </c>
      <c r="J36" s="17">
        <v>1941283568</v>
      </c>
      <c r="K36" s="23">
        <v>1972787839</v>
      </c>
    </row>
    <row r="37" spans="1:11" ht="13.5" x14ac:dyDescent="0.25">
      <c r="A37" s="20" t="s">
        <v>43</v>
      </c>
      <c r="B37" s="17">
        <v>77191487</v>
      </c>
      <c r="C37" s="17">
        <v>59678827</v>
      </c>
      <c r="D37" s="21">
        <v>66398246</v>
      </c>
      <c r="E37" s="22">
        <v>64291970</v>
      </c>
      <c r="F37" s="17">
        <v>62921033</v>
      </c>
      <c r="G37" s="23">
        <v>62921033</v>
      </c>
      <c r="H37" s="19">
        <v>80899355</v>
      </c>
      <c r="I37" s="22">
        <v>45312552</v>
      </c>
      <c r="J37" s="17">
        <v>44530830</v>
      </c>
      <c r="K37" s="23">
        <v>43341828</v>
      </c>
    </row>
    <row r="38" spans="1:11" ht="13.5" x14ac:dyDescent="0.25">
      <c r="A38" s="20" t="s">
        <v>44</v>
      </c>
      <c r="B38" s="17">
        <v>0</v>
      </c>
      <c r="C38" s="17">
        <v>38485</v>
      </c>
      <c r="D38" s="21">
        <v>2149127</v>
      </c>
      <c r="E38" s="22">
        <v>11518000</v>
      </c>
      <c r="F38" s="17">
        <v>10701014</v>
      </c>
      <c r="G38" s="23">
        <v>10701014</v>
      </c>
      <c r="H38" s="19">
        <v>1644177</v>
      </c>
      <c r="I38" s="22">
        <v>12917790</v>
      </c>
      <c r="J38" s="17">
        <v>13372106</v>
      </c>
      <c r="K38" s="23">
        <v>14424323</v>
      </c>
    </row>
    <row r="39" spans="1:11" ht="13.5" x14ac:dyDescent="0.25">
      <c r="A39" s="20" t="s">
        <v>45</v>
      </c>
      <c r="B39" s="17">
        <v>947846781</v>
      </c>
      <c r="C39" s="17">
        <v>1045849772</v>
      </c>
      <c r="D39" s="21">
        <v>2294267542</v>
      </c>
      <c r="E39" s="22">
        <v>1094087497</v>
      </c>
      <c r="F39" s="17">
        <v>1094087497</v>
      </c>
      <c r="G39" s="23">
        <v>1094087497</v>
      </c>
      <c r="H39" s="19">
        <v>2236237890</v>
      </c>
      <c r="I39" s="22">
        <v>-23141372</v>
      </c>
      <c r="J39" s="17">
        <v>-24205874</v>
      </c>
      <c r="K39" s="23">
        <v>-25319347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466418476</v>
      </c>
      <c r="C42" s="17">
        <v>2553881915</v>
      </c>
      <c r="D42" s="21">
        <v>2667568791</v>
      </c>
      <c r="E42" s="22">
        <v>172861724</v>
      </c>
      <c r="F42" s="17">
        <v>172861131</v>
      </c>
      <c r="G42" s="23">
        <v>172861131</v>
      </c>
      <c r="H42" s="19">
        <v>2717447530</v>
      </c>
      <c r="I42" s="22">
        <v>176492627</v>
      </c>
      <c r="J42" s="17">
        <v>150318484</v>
      </c>
      <c r="K42" s="23">
        <v>124308919</v>
      </c>
    </row>
    <row r="43" spans="1:11" ht="13.5" x14ac:dyDescent="0.25">
      <c r="A43" s="20" t="s">
        <v>48</v>
      </c>
      <c r="B43" s="17">
        <v>-109532929</v>
      </c>
      <c r="C43" s="17">
        <v>-29592942</v>
      </c>
      <c r="D43" s="21">
        <v>-51930835</v>
      </c>
      <c r="E43" s="22">
        <v>-244369001</v>
      </c>
      <c r="F43" s="17">
        <v>-244369001</v>
      </c>
      <c r="G43" s="23">
        <v>-244369001</v>
      </c>
      <c r="H43" s="19">
        <v>-34231950</v>
      </c>
      <c r="I43" s="22">
        <v>-293396472</v>
      </c>
      <c r="J43" s="17">
        <v>-183820169</v>
      </c>
      <c r="K43" s="23">
        <v>-134478952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407167164</v>
      </c>
      <c r="C45" s="66">
        <v>2651977752</v>
      </c>
      <c r="D45" s="67">
        <v>2776072972</v>
      </c>
      <c r="E45" s="68">
        <v>88927739</v>
      </c>
      <c r="F45" s="66">
        <v>88927146</v>
      </c>
      <c r="G45" s="69">
        <v>88927146</v>
      </c>
      <c r="H45" s="70">
        <v>2877455006</v>
      </c>
      <c r="I45" s="68">
        <v>-4810275</v>
      </c>
      <c r="J45" s="66">
        <v>83748189</v>
      </c>
      <c r="K45" s="69">
        <v>112473338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127688779</v>
      </c>
      <c r="C48" s="17">
        <v>160435014</v>
      </c>
      <c r="D48" s="21">
        <v>194239427</v>
      </c>
      <c r="E48" s="22">
        <v>89225850</v>
      </c>
      <c r="F48" s="17">
        <v>113999789</v>
      </c>
      <c r="G48" s="23">
        <v>113999789</v>
      </c>
      <c r="H48" s="19">
        <v>187116525</v>
      </c>
      <c r="I48" s="22">
        <v>137000000</v>
      </c>
      <c r="J48" s="17">
        <v>229743098</v>
      </c>
      <c r="K48" s="23">
        <v>551532159</v>
      </c>
    </row>
    <row r="49" spans="1:11" ht="13.5" x14ac:dyDescent="0.25">
      <c r="A49" s="20" t="s">
        <v>53</v>
      </c>
      <c r="B49" s="17">
        <f>+B75</f>
        <v>62633070.152169831</v>
      </c>
      <c r="C49" s="17">
        <f t="shared" ref="C49:K49" si="6">+C75</f>
        <v>-260077073.71916413</v>
      </c>
      <c r="D49" s="21">
        <f t="shared" si="6"/>
        <v>-158132817.6828844</v>
      </c>
      <c r="E49" s="22">
        <f t="shared" si="6"/>
        <v>22375458.859370671</v>
      </c>
      <c r="F49" s="17">
        <f t="shared" si="6"/>
        <v>-10119778.429375581</v>
      </c>
      <c r="G49" s="23">
        <f t="shared" si="6"/>
        <v>-10119778.429375581</v>
      </c>
      <c r="H49" s="19">
        <f t="shared" si="6"/>
        <v>-260051640.38330257</v>
      </c>
      <c r="I49" s="22">
        <f t="shared" si="6"/>
        <v>7353070.7994953766</v>
      </c>
      <c r="J49" s="17">
        <f t="shared" si="6"/>
        <v>4770812.448770564</v>
      </c>
      <c r="K49" s="23">
        <f t="shared" si="6"/>
        <v>1676624.7927682027</v>
      </c>
    </row>
    <row r="50" spans="1:11" ht="13.5" x14ac:dyDescent="0.25">
      <c r="A50" s="30" t="s">
        <v>54</v>
      </c>
      <c r="B50" s="66">
        <f>+B48-B49</f>
        <v>65055708.847830169</v>
      </c>
      <c r="C50" s="66">
        <f t="shared" ref="C50:K50" si="7">+C48-C49</f>
        <v>420512087.71916413</v>
      </c>
      <c r="D50" s="67">
        <f t="shared" si="7"/>
        <v>352372244.6828844</v>
      </c>
      <c r="E50" s="68">
        <f t="shared" si="7"/>
        <v>66850391.140629329</v>
      </c>
      <c r="F50" s="66">
        <f t="shared" si="7"/>
        <v>124119567.42937559</v>
      </c>
      <c r="G50" s="69">
        <f t="shared" si="7"/>
        <v>124119567.42937559</v>
      </c>
      <c r="H50" s="70">
        <f t="shared" si="7"/>
        <v>447168165.38330257</v>
      </c>
      <c r="I50" s="68">
        <f t="shared" si="7"/>
        <v>129646929.20050463</v>
      </c>
      <c r="J50" s="66">
        <f t="shared" si="7"/>
        <v>224972285.55122945</v>
      </c>
      <c r="K50" s="69">
        <f t="shared" si="7"/>
        <v>549855534.20723176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904476811</v>
      </c>
      <c r="C53" s="17">
        <v>893707109</v>
      </c>
      <c r="D53" s="21">
        <v>2041595106</v>
      </c>
      <c r="E53" s="22">
        <v>805732010</v>
      </c>
      <c r="F53" s="17">
        <v>970611004</v>
      </c>
      <c r="G53" s="23">
        <v>970611004</v>
      </c>
      <c r="H53" s="19">
        <v>2074551221</v>
      </c>
      <c r="I53" s="22">
        <v>1479818330</v>
      </c>
      <c r="J53" s="17">
        <v>1519555796</v>
      </c>
      <c r="K53" s="23">
        <v>1589455882</v>
      </c>
    </row>
    <row r="54" spans="1:11" ht="13.5" x14ac:dyDescent="0.25">
      <c r="A54" s="20" t="s">
        <v>57</v>
      </c>
      <c r="B54" s="17">
        <v>119369898</v>
      </c>
      <c r="C54" s="17">
        <v>104806410</v>
      </c>
      <c r="D54" s="21">
        <v>86151332</v>
      </c>
      <c r="E54" s="22">
        <v>125942004</v>
      </c>
      <c r="F54" s="17">
        <v>281615012</v>
      </c>
      <c r="G54" s="23">
        <v>281615012</v>
      </c>
      <c r="H54" s="19">
        <v>0</v>
      </c>
      <c r="I54" s="22">
        <v>283615000</v>
      </c>
      <c r="J54" s="17">
        <v>296661290</v>
      </c>
      <c r="K54" s="23">
        <v>310307752</v>
      </c>
    </row>
    <row r="55" spans="1:11" ht="13.5" x14ac:dyDescent="0.25">
      <c r="A55" s="20" t="s">
        <v>58</v>
      </c>
      <c r="B55" s="17">
        <v>14800918</v>
      </c>
      <c r="C55" s="17">
        <v>154756121</v>
      </c>
      <c r="D55" s="21">
        <v>38317440</v>
      </c>
      <c r="E55" s="22">
        <v>50387521</v>
      </c>
      <c r="F55" s="17">
        <v>42617027</v>
      </c>
      <c r="G55" s="23">
        <v>42617027</v>
      </c>
      <c r="H55" s="19">
        <v>36112025</v>
      </c>
      <c r="I55" s="22">
        <v>106699413</v>
      </c>
      <c r="J55" s="17">
        <v>61060099</v>
      </c>
      <c r="K55" s="23">
        <v>63868951</v>
      </c>
    </row>
    <row r="56" spans="1:11" ht="13.5" x14ac:dyDescent="0.25">
      <c r="A56" s="20" t="s">
        <v>59</v>
      </c>
      <c r="B56" s="17">
        <v>0</v>
      </c>
      <c r="C56" s="17">
        <v>0</v>
      </c>
      <c r="D56" s="21">
        <v>0</v>
      </c>
      <c r="E56" s="22">
        <v>400001</v>
      </c>
      <c r="F56" s="17">
        <v>1</v>
      </c>
      <c r="G56" s="23">
        <v>1</v>
      </c>
      <c r="H56" s="19">
        <v>0</v>
      </c>
      <c r="I56" s="22">
        <v>0</v>
      </c>
      <c r="J56" s="17">
        <v>0</v>
      </c>
      <c r="K56" s="23">
        <v>2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6090607</v>
      </c>
      <c r="F59" s="17">
        <v>6090607</v>
      </c>
      <c r="G59" s="23">
        <v>6090607</v>
      </c>
      <c r="H59" s="19">
        <v>3738136</v>
      </c>
      <c r="I59" s="22">
        <v>6000000</v>
      </c>
      <c r="J59" s="17">
        <v>6276000</v>
      </c>
      <c r="K59" s="23">
        <v>6564698</v>
      </c>
    </row>
    <row r="60" spans="1:11" ht="13.5" x14ac:dyDescent="0.25">
      <c r="A60" s="20" t="s">
        <v>62</v>
      </c>
      <c r="B60" s="17">
        <v>1910973</v>
      </c>
      <c r="C60" s="17">
        <v>1841601</v>
      </c>
      <c r="D60" s="21">
        <v>1697425</v>
      </c>
      <c r="E60" s="22">
        <v>2392394</v>
      </c>
      <c r="F60" s="17">
        <v>2392394</v>
      </c>
      <c r="G60" s="23">
        <v>2392394</v>
      </c>
      <c r="H60" s="19">
        <v>2515174</v>
      </c>
      <c r="I60" s="22">
        <v>1</v>
      </c>
      <c r="J60" s="17">
        <v>1</v>
      </c>
      <c r="K60" s="23">
        <v>2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119</v>
      </c>
      <c r="B70" s="5">
        <f>IF(ISERROR(B71/B72),0,(B71/B72))</f>
        <v>0.75524416535004968</v>
      </c>
      <c r="C70" s="5">
        <f t="shared" ref="C70:K70" si="8">IF(ISERROR(C71/C72),0,(C71/C72))</f>
        <v>7.0698538537566806</v>
      </c>
      <c r="D70" s="5">
        <f t="shared" si="8"/>
        <v>6.5348451395440987</v>
      </c>
      <c r="E70" s="5">
        <f t="shared" si="8"/>
        <v>1.0827384426365043</v>
      </c>
      <c r="F70" s="5">
        <f t="shared" si="8"/>
        <v>1.0827384159727396</v>
      </c>
      <c r="G70" s="5">
        <f t="shared" si="8"/>
        <v>1.0827384159727396</v>
      </c>
      <c r="H70" s="5">
        <f t="shared" si="8"/>
        <v>4.8151615807991073</v>
      </c>
      <c r="I70" s="5">
        <f t="shared" si="8"/>
        <v>0.8990908688574909</v>
      </c>
      <c r="J70" s="5">
        <f t="shared" si="8"/>
        <v>0.901669531021002</v>
      </c>
      <c r="K70" s="5">
        <f t="shared" si="8"/>
        <v>0.90253133473350255</v>
      </c>
    </row>
    <row r="71" spans="1:11" hidden="1" x14ac:dyDescent="0.2">
      <c r="A71" s="1" t="s">
        <v>120</v>
      </c>
      <c r="B71" s="2">
        <f>+B83</f>
        <v>58688031</v>
      </c>
      <c r="C71" s="2">
        <f t="shared" ref="C71:K71" si="9">+C83</f>
        <v>641471609</v>
      </c>
      <c r="D71" s="2">
        <f t="shared" si="9"/>
        <v>551668686</v>
      </c>
      <c r="E71" s="2">
        <f t="shared" si="9"/>
        <v>87933757</v>
      </c>
      <c r="F71" s="2">
        <f t="shared" si="9"/>
        <v>87933757</v>
      </c>
      <c r="G71" s="2">
        <f t="shared" si="9"/>
        <v>87933757</v>
      </c>
      <c r="H71" s="2">
        <f t="shared" si="9"/>
        <v>436851273</v>
      </c>
      <c r="I71" s="2">
        <f t="shared" si="9"/>
        <v>96477522</v>
      </c>
      <c r="J71" s="2">
        <f t="shared" si="9"/>
        <v>101204921</v>
      </c>
      <c r="K71" s="2">
        <f t="shared" si="9"/>
        <v>105961565</v>
      </c>
    </row>
    <row r="72" spans="1:11" hidden="1" x14ac:dyDescent="0.2">
      <c r="A72" s="1" t="s">
        <v>121</v>
      </c>
      <c r="B72" s="2">
        <f>+B77</f>
        <v>77707361</v>
      </c>
      <c r="C72" s="2">
        <f t="shared" ref="C72:K72" si="10">+C77</f>
        <v>90733362</v>
      </c>
      <c r="D72" s="2">
        <f t="shared" si="10"/>
        <v>84419550</v>
      </c>
      <c r="E72" s="2">
        <f t="shared" si="10"/>
        <v>81214219</v>
      </c>
      <c r="F72" s="2">
        <f t="shared" si="10"/>
        <v>81214221</v>
      </c>
      <c r="G72" s="2">
        <f t="shared" si="10"/>
        <v>81214221</v>
      </c>
      <c r="H72" s="2">
        <f t="shared" si="10"/>
        <v>90724115</v>
      </c>
      <c r="I72" s="2">
        <f t="shared" si="10"/>
        <v>107305641</v>
      </c>
      <c r="J72" s="2">
        <f t="shared" si="10"/>
        <v>112241700</v>
      </c>
      <c r="K72" s="2">
        <f t="shared" si="10"/>
        <v>117404860</v>
      </c>
    </row>
    <row r="73" spans="1:11" hidden="1" x14ac:dyDescent="0.2">
      <c r="A73" s="1" t="s">
        <v>122</v>
      </c>
      <c r="B73" s="2">
        <f>+B74</f>
        <v>-561306.66666666558</v>
      </c>
      <c r="C73" s="2">
        <f t="shared" ref="C73:K73" si="11">+(C78+C80+C81+C82)-(B78+B80+B81+B82)</f>
        <v>3342253</v>
      </c>
      <c r="D73" s="2">
        <f t="shared" si="11"/>
        <v>-10968594</v>
      </c>
      <c r="E73" s="2">
        <f t="shared" si="11"/>
        <v>-1858083</v>
      </c>
      <c r="F73" s="2">
        <f>+(F78+F80+F81+F82)-(D78+D80+D81+D82)</f>
        <v>26887852</v>
      </c>
      <c r="G73" s="2">
        <f>+(G78+G80+G81+G82)-(D78+D80+D81+D82)</f>
        <v>26887852</v>
      </c>
      <c r="H73" s="2">
        <f>+(H78+H80+H81+H82)-(D78+D80+D81+D82)</f>
        <v>35460281</v>
      </c>
      <c r="I73" s="2">
        <f>+(I78+I80+I81+I82)-(E78+E80+E81+E82)</f>
        <v>2263653</v>
      </c>
      <c r="J73" s="2">
        <f t="shared" si="11"/>
        <v>1551232</v>
      </c>
      <c r="K73" s="2">
        <f t="shared" si="11"/>
        <v>1622699</v>
      </c>
    </row>
    <row r="74" spans="1:11" hidden="1" x14ac:dyDescent="0.2">
      <c r="A74" s="1" t="s">
        <v>123</v>
      </c>
      <c r="B74" s="2">
        <f>+TREND(C74:E74)</f>
        <v>-561306.66666666558</v>
      </c>
      <c r="C74" s="2">
        <f>+C73</f>
        <v>3342253</v>
      </c>
      <c r="D74" s="2">
        <f t="shared" ref="D74:K74" si="12">+D73</f>
        <v>-10968594</v>
      </c>
      <c r="E74" s="2">
        <f t="shared" si="12"/>
        <v>-1858083</v>
      </c>
      <c r="F74" s="2">
        <f t="shared" si="12"/>
        <v>26887852</v>
      </c>
      <c r="G74" s="2">
        <f t="shared" si="12"/>
        <v>26887852</v>
      </c>
      <c r="H74" s="2">
        <f t="shared" si="12"/>
        <v>35460281</v>
      </c>
      <c r="I74" s="2">
        <f t="shared" si="12"/>
        <v>2263653</v>
      </c>
      <c r="J74" s="2">
        <f t="shared" si="12"/>
        <v>1551232</v>
      </c>
      <c r="K74" s="2">
        <f t="shared" si="12"/>
        <v>1622699</v>
      </c>
    </row>
    <row r="75" spans="1:11" hidden="1" x14ac:dyDescent="0.2">
      <c r="A75" s="1" t="s">
        <v>124</v>
      </c>
      <c r="B75" s="2">
        <f>+B84-(((B80+B81+B82+B78)*B70)-B79)</f>
        <v>62633070.152169831</v>
      </c>
      <c r="C75" s="2">
        <f t="shared" ref="C75:K75" si="13">+C84-(((C80+C81+C82+C78)*C70)-C79)</f>
        <v>-260077073.71916413</v>
      </c>
      <c r="D75" s="2">
        <f t="shared" si="13"/>
        <v>-158132817.6828844</v>
      </c>
      <c r="E75" s="2">
        <f t="shared" si="13"/>
        <v>22375458.859370671</v>
      </c>
      <c r="F75" s="2">
        <f t="shared" si="13"/>
        <v>-10119778.429375581</v>
      </c>
      <c r="G75" s="2">
        <f t="shared" si="13"/>
        <v>-10119778.429375581</v>
      </c>
      <c r="H75" s="2">
        <f t="shared" si="13"/>
        <v>-260051640.38330257</v>
      </c>
      <c r="I75" s="2">
        <f t="shared" si="13"/>
        <v>7353070.7994953766</v>
      </c>
      <c r="J75" s="2">
        <f t="shared" si="13"/>
        <v>4770812.448770564</v>
      </c>
      <c r="K75" s="2">
        <f t="shared" si="13"/>
        <v>1676624.7927682027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77707361</v>
      </c>
      <c r="C77" s="3">
        <v>90733362</v>
      </c>
      <c r="D77" s="3">
        <v>84419550</v>
      </c>
      <c r="E77" s="3">
        <v>81214219</v>
      </c>
      <c r="F77" s="3">
        <v>81214221</v>
      </c>
      <c r="G77" s="3">
        <v>81214221</v>
      </c>
      <c r="H77" s="3">
        <v>90724115</v>
      </c>
      <c r="I77" s="3">
        <v>107305641</v>
      </c>
      <c r="J77" s="3">
        <v>112241700</v>
      </c>
      <c r="K77" s="3">
        <v>117404860</v>
      </c>
    </row>
    <row r="78" spans="1:11" hidden="1" x14ac:dyDescent="0.2">
      <c r="A78" s="1" t="s">
        <v>69</v>
      </c>
      <c r="B78" s="3">
        <v>0</v>
      </c>
      <c r="C78" s="3">
        <v>298123</v>
      </c>
      <c r="D78" s="3">
        <v>250123</v>
      </c>
      <c r="E78" s="3">
        <v>298123</v>
      </c>
      <c r="F78" s="3">
        <v>298123</v>
      </c>
      <c r="G78" s="3">
        <v>298123</v>
      </c>
      <c r="H78" s="3">
        <v>202123</v>
      </c>
      <c r="I78" s="3">
        <v>346123</v>
      </c>
      <c r="J78" s="3">
        <v>362045</v>
      </c>
      <c r="K78" s="3">
        <v>378700</v>
      </c>
    </row>
    <row r="79" spans="1:11" hidden="1" x14ac:dyDescent="0.2">
      <c r="A79" s="1" t="s">
        <v>70</v>
      </c>
      <c r="B79" s="3">
        <v>51238675</v>
      </c>
      <c r="C79" s="3">
        <v>45713500</v>
      </c>
      <c r="D79" s="3">
        <v>47057221</v>
      </c>
      <c r="E79" s="3">
        <v>50000936</v>
      </c>
      <c r="F79" s="3">
        <v>48629999</v>
      </c>
      <c r="G79" s="3">
        <v>48629999</v>
      </c>
      <c r="H79" s="3">
        <v>70521073</v>
      </c>
      <c r="I79" s="3">
        <v>35238435</v>
      </c>
      <c r="J79" s="3">
        <v>34140341</v>
      </c>
      <c r="K79" s="3">
        <v>32963400</v>
      </c>
    </row>
    <row r="80" spans="1:11" hidden="1" x14ac:dyDescent="0.2">
      <c r="A80" s="1" t="s">
        <v>71</v>
      </c>
      <c r="B80" s="3">
        <v>1190535</v>
      </c>
      <c r="C80" s="3">
        <v>1416091</v>
      </c>
      <c r="D80" s="3">
        <v>3116581</v>
      </c>
      <c r="E80" s="3">
        <v>3515968</v>
      </c>
      <c r="F80" s="3">
        <v>32197270</v>
      </c>
      <c r="G80" s="3">
        <v>32197270</v>
      </c>
      <c r="H80" s="3">
        <v>16512001</v>
      </c>
      <c r="I80" s="3">
        <v>3999945</v>
      </c>
      <c r="J80" s="3">
        <v>4183939</v>
      </c>
      <c r="K80" s="3">
        <v>4376455</v>
      </c>
    </row>
    <row r="81" spans="1:11" hidden="1" x14ac:dyDescent="0.2">
      <c r="A81" s="1" t="s">
        <v>72</v>
      </c>
      <c r="B81" s="3">
        <v>39752653</v>
      </c>
      <c r="C81" s="3">
        <v>42543294</v>
      </c>
      <c r="D81" s="3">
        <v>29865492</v>
      </c>
      <c r="E81" s="3">
        <v>27616740</v>
      </c>
      <c r="F81" s="3">
        <v>27681361</v>
      </c>
      <c r="G81" s="3">
        <v>27681361</v>
      </c>
      <c r="H81" s="3">
        <v>52004708</v>
      </c>
      <c r="I81" s="3">
        <v>27999646</v>
      </c>
      <c r="J81" s="3">
        <v>29287632</v>
      </c>
      <c r="K81" s="3">
        <v>30634915</v>
      </c>
    </row>
    <row r="82" spans="1:11" hidden="1" x14ac:dyDescent="0.2">
      <c r="A82" s="1" t="s">
        <v>73</v>
      </c>
      <c r="B82" s="3">
        <v>0</v>
      </c>
      <c r="C82" s="3">
        <v>27933</v>
      </c>
      <c r="D82" s="3">
        <v>84651</v>
      </c>
      <c r="E82" s="3">
        <v>27933</v>
      </c>
      <c r="F82" s="3">
        <v>27945</v>
      </c>
      <c r="G82" s="3">
        <v>27945</v>
      </c>
      <c r="H82" s="3">
        <v>58296</v>
      </c>
      <c r="I82" s="3">
        <v>1376703</v>
      </c>
      <c r="J82" s="3">
        <v>1440033</v>
      </c>
      <c r="K82" s="3">
        <v>1506278</v>
      </c>
    </row>
    <row r="83" spans="1:11" hidden="1" x14ac:dyDescent="0.2">
      <c r="A83" s="1" t="s">
        <v>74</v>
      </c>
      <c r="B83" s="3">
        <v>58688031</v>
      </c>
      <c r="C83" s="3">
        <v>641471609</v>
      </c>
      <c r="D83" s="3">
        <v>551668686</v>
      </c>
      <c r="E83" s="3">
        <v>87933757</v>
      </c>
      <c r="F83" s="3">
        <v>87933757</v>
      </c>
      <c r="G83" s="3">
        <v>87933757</v>
      </c>
      <c r="H83" s="3">
        <v>436851273</v>
      </c>
      <c r="I83" s="3">
        <v>96477522</v>
      </c>
      <c r="J83" s="3">
        <v>101204921</v>
      </c>
      <c r="K83" s="3">
        <v>105961565</v>
      </c>
    </row>
    <row r="84" spans="1:11" hidden="1" x14ac:dyDescent="0.2">
      <c r="A84" s="1" t="s">
        <v>75</v>
      </c>
      <c r="B84" s="3">
        <v>42316499</v>
      </c>
      <c r="C84" s="3">
        <v>7301022</v>
      </c>
      <c r="D84" s="3">
        <v>12530397</v>
      </c>
      <c r="E84" s="3">
        <v>6436136</v>
      </c>
      <c r="F84" s="3">
        <v>6436163</v>
      </c>
      <c r="G84" s="3">
        <v>6436163</v>
      </c>
      <c r="H84" s="3">
        <v>600271</v>
      </c>
      <c r="I84" s="3">
        <v>2434153</v>
      </c>
      <c r="J84" s="3">
        <v>2435646</v>
      </c>
      <c r="K84" s="3">
        <v>2013335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87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25202486</v>
      </c>
      <c r="C5" s="17">
        <v>33682245</v>
      </c>
      <c r="D5" s="21">
        <v>36614869</v>
      </c>
      <c r="E5" s="22">
        <v>46569388</v>
      </c>
      <c r="F5" s="17">
        <v>46569388</v>
      </c>
      <c r="G5" s="23">
        <v>46569388</v>
      </c>
      <c r="H5" s="19">
        <v>28825569</v>
      </c>
      <c r="I5" s="22">
        <v>45948077</v>
      </c>
      <c r="J5" s="17">
        <v>48061688</v>
      </c>
      <c r="K5" s="23">
        <v>50272527</v>
      </c>
    </row>
    <row r="6" spans="1:11" ht="13.5" x14ac:dyDescent="0.25">
      <c r="A6" s="20" t="s">
        <v>18</v>
      </c>
      <c r="B6" s="17">
        <v>20338824</v>
      </c>
      <c r="C6" s="17">
        <v>18022927</v>
      </c>
      <c r="D6" s="21">
        <v>14243546</v>
      </c>
      <c r="E6" s="22">
        <v>20782344</v>
      </c>
      <c r="F6" s="17">
        <v>20782344</v>
      </c>
      <c r="G6" s="23">
        <v>20782344</v>
      </c>
      <c r="H6" s="19">
        <v>13978642</v>
      </c>
      <c r="I6" s="22">
        <v>18107508</v>
      </c>
      <c r="J6" s="17">
        <v>18940488</v>
      </c>
      <c r="K6" s="23">
        <v>19811751</v>
      </c>
    </row>
    <row r="7" spans="1:11" ht="13.5" x14ac:dyDescent="0.25">
      <c r="A7" s="20" t="s">
        <v>19</v>
      </c>
      <c r="B7" s="17">
        <v>458246</v>
      </c>
      <c r="C7" s="17">
        <v>694387</v>
      </c>
      <c r="D7" s="21">
        <v>1959401</v>
      </c>
      <c r="E7" s="22">
        <v>1200000</v>
      </c>
      <c r="F7" s="17">
        <v>1200000</v>
      </c>
      <c r="G7" s="23">
        <v>1200000</v>
      </c>
      <c r="H7" s="19">
        <v>4392058</v>
      </c>
      <c r="I7" s="22">
        <v>7500001</v>
      </c>
      <c r="J7" s="17">
        <v>7845001</v>
      </c>
      <c r="K7" s="23">
        <v>8205871</v>
      </c>
    </row>
    <row r="8" spans="1:11" ht="13.5" x14ac:dyDescent="0.25">
      <c r="A8" s="20" t="s">
        <v>20</v>
      </c>
      <c r="B8" s="17">
        <v>65369207</v>
      </c>
      <c r="C8" s="17">
        <v>53822588</v>
      </c>
      <c r="D8" s="21">
        <v>56742992</v>
      </c>
      <c r="E8" s="22">
        <v>59464619</v>
      </c>
      <c r="F8" s="17">
        <v>59464620</v>
      </c>
      <c r="G8" s="23">
        <v>59464620</v>
      </c>
      <c r="H8" s="19">
        <v>57772303</v>
      </c>
      <c r="I8" s="22">
        <v>59796013</v>
      </c>
      <c r="J8" s="17">
        <v>62401407</v>
      </c>
      <c r="K8" s="23">
        <v>65352649</v>
      </c>
    </row>
    <row r="9" spans="1:11" ht="13.5" x14ac:dyDescent="0.25">
      <c r="A9" s="20" t="s">
        <v>21</v>
      </c>
      <c r="B9" s="17">
        <v>10894451</v>
      </c>
      <c r="C9" s="17">
        <v>11862737</v>
      </c>
      <c r="D9" s="21">
        <v>9363648</v>
      </c>
      <c r="E9" s="22">
        <v>11068573</v>
      </c>
      <c r="F9" s="17">
        <v>14111573</v>
      </c>
      <c r="G9" s="23">
        <v>14111573</v>
      </c>
      <c r="H9" s="19">
        <v>13648221</v>
      </c>
      <c r="I9" s="22">
        <v>14868796</v>
      </c>
      <c r="J9" s="17">
        <v>15542180</v>
      </c>
      <c r="K9" s="23">
        <v>16246538</v>
      </c>
    </row>
    <row r="10" spans="1:11" ht="25.5" x14ac:dyDescent="0.2">
      <c r="A10" s="24" t="s">
        <v>115</v>
      </c>
      <c r="B10" s="25">
        <f>SUM(B5:B9)</f>
        <v>122263214</v>
      </c>
      <c r="C10" s="26">
        <f t="shared" ref="C10:K10" si="0">SUM(C5:C9)</f>
        <v>118084884</v>
      </c>
      <c r="D10" s="27">
        <f t="shared" si="0"/>
        <v>118924456</v>
      </c>
      <c r="E10" s="25">
        <f t="shared" si="0"/>
        <v>139084924</v>
      </c>
      <c r="F10" s="26">
        <f t="shared" si="0"/>
        <v>142127925</v>
      </c>
      <c r="G10" s="28">
        <f t="shared" si="0"/>
        <v>142127925</v>
      </c>
      <c r="H10" s="29">
        <f t="shared" si="0"/>
        <v>118616793</v>
      </c>
      <c r="I10" s="25">
        <f t="shared" si="0"/>
        <v>146220395</v>
      </c>
      <c r="J10" s="26">
        <f t="shared" si="0"/>
        <v>152790764</v>
      </c>
      <c r="K10" s="28">
        <f t="shared" si="0"/>
        <v>159889336</v>
      </c>
    </row>
    <row r="11" spans="1:11" ht="13.5" x14ac:dyDescent="0.25">
      <c r="A11" s="20" t="s">
        <v>22</v>
      </c>
      <c r="B11" s="17">
        <v>48538608</v>
      </c>
      <c r="C11" s="17">
        <v>45053712</v>
      </c>
      <c r="D11" s="21">
        <v>45219463</v>
      </c>
      <c r="E11" s="22">
        <v>46978923</v>
      </c>
      <c r="F11" s="17">
        <v>46978928</v>
      </c>
      <c r="G11" s="23">
        <v>46978928</v>
      </c>
      <c r="H11" s="19">
        <v>45055060</v>
      </c>
      <c r="I11" s="22">
        <v>51188009</v>
      </c>
      <c r="J11" s="17">
        <v>53542655</v>
      </c>
      <c r="K11" s="23">
        <v>56005602</v>
      </c>
    </row>
    <row r="12" spans="1:11" ht="13.5" x14ac:dyDescent="0.25">
      <c r="A12" s="20" t="s">
        <v>23</v>
      </c>
      <c r="B12" s="17">
        <v>4553552</v>
      </c>
      <c r="C12" s="17">
        <v>4679755</v>
      </c>
      <c r="D12" s="21">
        <v>4964894</v>
      </c>
      <c r="E12" s="22">
        <v>5525814</v>
      </c>
      <c r="F12" s="17">
        <v>5525814</v>
      </c>
      <c r="G12" s="23">
        <v>5525814</v>
      </c>
      <c r="H12" s="19">
        <v>5492664</v>
      </c>
      <c r="I12" s="22">
        <v>5769989</v>
      </c>
      <c r="J12" s="17">
        <v>6035410</v>
      </c>
      <c r="K12" s="23">
        <v>6313043</v>
      </c>
    </row>
    <row r="13" spans="1:11" ht="13.5" x14ac:dyDescent="0.25">
      <c r="A13" s="20" t="s">
        <v>24</v>
      </c>
      <c r="B13" s="17">
        <v>11653124</v>
      </c>
      <c r="C13" s="17">
        <v>13077699</v>
      </c>
      <c r="D13" s="21">
        <v>14702803</v>
      </c>
      <c r="E13" s="22">
        <v>13299528</v>
      </c>
      <c r="F13" s="17">
        <v>13299528</v>
      </c>
      <c r="G13" s="23">
        <v>13299528</v>
      </c>
      <c r="H13" s="19">
        <v>12193018</v>
      </c>
      <c r="I13" s="22">
        <v>14660884</v>
      </c>
      <c r="J13" s="17">
        <v>15335285</v>
      </c>
      <c r="K13" s="23">
        <v>16040707</v>
      </c>
    </row>
    <row r="14" spans="1:11" ht="13.5" x14ac:dyDescent="0.25">
      <c r="A14" s="20" t="s">
        <v>25</v>
      </c>
      <c r="B14" s="17">
        <v>1907975</v>
      </c>
      <c r="C14" s="17">
        <v>1433819</v>
      </c>
      <c r="D14" s="21">
        <v>1253021</v>
      </c>
      <c r="E14" s="22">
        <v>280000</v>
      </c>
      <c r="F14" s="17">
        <v>280000</v>
      </c>
      <c r="G14" s="23">
        <v>280000</v>
      </c>
      <c r="H14" s="19">
        <v>4676250</v>
      </c>
      <c r="I14" s="22">
        <v>60001</v>
      </c>
      <c r="J14" s="17">
        <v>62761</v>
      </c>
      <c r="K14" s="23">
        <v>65648</v>
      </c>
    </row>
    <row r="15" spans="1:11" ht="13.5" x14ac:dyDescent="0.25">
      <c r="A15" s="20" t="s">
        <v>26</v>
      </c>
      <c r="B15" s="17">
        <v>11073167</v>
      </c>
      <c r="C15" s="17">
        <v>12469907</v>
      </c>
      <c r="D15" s="21">
        <v>11842659</v>
      </c>
      <c r="E15" s="22">
        <v>14680000</v>
      </c>
      <c r="F15" s="17">
        <v>14685000</v>
      </c>
      <c r="G15" s="23">
        <v>14685000</v>
      </c>
      <c r="H15" s="19">
        <v>13478729</v>
      </c>
      <c r="I15" s="22">
        <v>16258015</v>
      </c>
      <c r="J15" s="17">
        <v>16935290</v>
      </c>
      <c r="K15" s="23">
        <v>17643722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156451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52486661</v>
      </c>
      <c r="C17" s="17">
        <v>45290630</v>
      </c>
      <c r="D17" s="21">
        <v>32764151</v>
      </c>
      <c r="E17" s="22">
        <v>39489123</v>
      </c>
      <c r="F17" s="17">
        <v>39494123</v>
      </c>
      <c r="G17" s="23">
        <v>39494123</v>
      </c>
      <c r="H17" s="19">
        <v>36734717</v>
      </c>
      <c r="I17" s="22">
        <v>37742684</v>
      </c>
      <c r="J17" s="17">
        <v>39281852</v>
      </c>
      <c r="K17" s="23">
        <v>40954594</v>
      </c>
    </row>
    <row r="18" spans="1:11" ht="13.5" x14ac:dyDescent="0.25">
      <c r="A18" s="30" t="s">
        <v>29</v>
      </c>
      <c r="B18" s="31">
        <f>SUM(B11:B17)</f>
        <v>130213087</v>
      </c>
      <c r="C18" s="32">
        <f t="shared" ref="C18:K18" si="1">SUM(C11:C17)</f>
        <v>122005522</v>
      </c>
      <c r="D18" s="33">
        <f t="shared" si="1"/>
        <v>110903442</v>
      </c>
      <c r="E18" s="31">
        <f t="shared" si="1"/>
        <v>120253388</v>
      </c>
      <c r="F18" s="32">
        <f t="shared" si="1"/>
        <v>120263393</v>
      </c>
      <c r="G18" s="34">
        <f t="shared" si="1"/>
        <v>120263393</v>
      </c>
      <c r="H18" s="35">
        <f t="shared" si="1"/>
        <v>117630438</v>
      </c>
      <c r="I18" s="31">
        <f t="shared" si="1"/>
        <v>125679582</v>
      </c>
      <c r="J18" s="32">
        <f t="shared" si="1"/>
        <v>131193253</v>
      </c>
      <c r="K18" s="34">
        <f t="shared" si="1"/>
        <v>137023316</v>
      </c>
    </row>
    <row r="19" spans="1:11" ht="13.5" x14ac:dyDescent="0.25">
      <c r="A19" s="30" t="s">
        <v>30</v>
      </c>
      <c r="B19" s="36">
        <f>+B10-B18</f>
        <v>-7949873</v>
      </c>
      <c r="C19" s="37">
        <f t="shared" ref="C19:K19" si="2">+C10-C18</f>
        <v>-3920638</v>
      </c>
      <c r="D19" s="38">
        <f t="shared" si="2"/>
        <v>8021014</v>
      </c>
      <c r="E19" s="36">
        <f t="shared" si="2"/>
        <v>18831536</v>
      </c>
      <c r="F19" s="37">
        <f t="shared" si="2"/>
        <v>21864532</v>
      </c>
      <c r="G19" s="39">
        <f t="shared" si="2"/>
        <v>21864532</v>
      </c>
      <c r="H19" s="40">
        <f t="shared" si="2"/>
        <v>986355</v>
      </c>
      <c r="I19" s="36">
        <f t="shared" si="2"/>
        <v>20540813</v>
      </c>
      <c r="J19" s="37">
        <f t="shared" si="2"/>
        <v>21597511</v>
      </c>
      <c r="K19" s="39">
        <f t="shared" si="2"/>
        <v>22866020</v>
      </c>
    </row>
    <row r="20" spans="1:11" ht="25.5" x14ac:dyDescent="0.2">
      <c r="A20" s="41" t="s">
        <v>31</v>
      </c>
      <c r="B20" s="42">
        <v>15979264</v>
      </c>
      <c r="C20" s="43">
        <v>23250208</v>
      </c>
      <c r="D20" s="44">
        <v>31813651</v>
      </c>
      <c r="E20" s="42">
        <v>46557000</v>
      </c>
      <c r="F20" s="43">
        <v>47355153</v>
      </c>
      <c r="G20" s="45">
        <v>47355153</v>
      </c>
      <c r="H20" s="46">
        <v>25934907</v>
      </c>
      <c r="I20" s="42">
        <v>47356005</v>
      </c>
      <c r="J20" s="43">
        <v>43803061</v>
      </c>
      <c r="K20" s="45">
        <v>44782042</v>
      </c>
    </row>
    <row r="21" spans="1:11" ht="13.5" x14ac:dyDescent="0.25">
      <c r="A21" s="47" t="s">
        <v>32</v>
      </c>
      <c r="B21" s="48">
        <v>416000</v>
      </c>
      <c r="C21" s="49">
        <v>7902566</v>
      </c>
      <c r="D21" s="50">
        <v>3023969</v>
      </c>
      <c r="E21" s="48">
        <v>66677000</v>
      </c>
      <c r="F21" s="49">
        <v>66677000</v>
      </c>
      <c r="G21" s="51">
        <v>66677000</v>
      </c>
      <c r="H21" s="52">
        <v>13750329</v>
      </c>
      <c r="I21" s="48">
        <v>2</v>
      </c>
      <c r="J21" s="49">
        <v>2</v>
      </c>
      <c r="K21" s="51">
        <v>2</v>
      </c>
    </row>
    <row r="22" spans="1:11" ht="25.5" x14ac:dyDescent="0.2">
      <c r="A22" s="53" t="s">
        <v>116</v>
      </c>
      <c r="B22" s="54">
        <f>SUM(B19:B21)</f>
        <v>8445391</v>
      </c>
      <c r="C22" s="55">
        <f t="shared" ref="C22:K22" si="3">SUM(C19:C21)</f>
        <v>27232136</v>
      </c>
      <c r="D22" s="56">
        <f t="shared" si="3"/>
        <v>42858634</v>
      </c>
      <c r="E22" s="54">
        <f t="shared" si="3"/>
        <v>132065536</v>
      </c>
      <c r="F22" s="55">
        <f t="shared" si="3"/>
        <v>135896685</v>
      </c>
      <c r="G22" s="57">
        <f t="shared" si="3"/>
        <v>135896685</v>
      </c>
      <c r="H22" s="58">
        <f t="shared" si="3"/>
        <v>40671591</v>
      </c>
      <c r="I22" s="54">
        <f t="shared" si="3"/>
        <v>67896820</v>
      </c>
      <c r="J22" s="55">
        <f t="shared" si="3"/>
        <v>65400574</v>
      </c>
      <c r="K22" s="57">
        <f t="shared" si="3"/>
        <v>67648064</v>
      </c>
    </row>
    <row r="23" spans="1:11" ht="13.5" x14ac:dyDescent="0.25">
      <c r="A23" s="47" t="s">
        <v>117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8445391</v>
      </c>
      <c r="C24" s="37">
        <f t="shared" ref="C24:K24" si="4">SUM(C22:C23)</f>
        <v>27232136</v>
      </c>
      <c r="D24" s="38">
        <f t="shared" si="4"/>
        <v>42858634</v>
      </c>
      <c r="E24" s="36">
        <f t="shared" si="4"/>
        <v>132065536</v>
      </c>
      <c r="F24" s="37">
        <f t="shared" si="4"/>
        <v>135896685</v>
      </c>
      <c r="G24" s="39">
        <f t="shared" si="4"/>
        <v>135896685</v>
      </c>
      <c r="H24" s="40">
        <f t="shared" si="4"/>
        <v>40671591</v>
      </c>
      <c r="I24" s="36">
        <f t="shared" si="4"/>
        <v>67896820</v>
      </c>
      <c r="J24" s="37">
        <f t="shared" si="4"/>
        <v>65400574</v>
      </c>
      <c r="K24" s="39">
        <f t="shared" si="4"/>
        <v>67648064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118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21143211</v>
      </c>
      <c r="C27" s="66">
        <v>22636337</v>
      </c>
      <c r="D27" s="67">
        <v>36971136</v>
      </c>
      <c r="E27" s="68">
        <v>113048085</v>
      </c>
      <c r="F27" s="66">
        <v>116854237</v>
      </c>
      <c r="G27" s="69">
        <v>116854237</v>
      </c>
      <c r="H27" s="70">
        <v>37507908</v>
      </c>
      <c r="I27" s="68">
        <v>56745910</v>
      </c>
      <c r="J27" s="66">
        <v>30105395</v>
      </c>
      <c r="K27" s="69">
        <v>30438934</v>
      </c>
    </row>
    <row r="28" spans="1:11" ht="13.5" x14ac:dyDescent="0.25">
      <c r="A28" s="71" t="s">
        <v>36</v>
      </c>
      <c r="B28" s="17">
        <v>16104502</v>
      </c>
      <c r="C28" s="17">
        <v>15227856</v>
      </c>
      <c r="D28" s="21">
        <v>25771364</v>
      </c>
      <c r="E28" s="22">
        <v>100781285</v>
      </c>
      <c r="F28" s="17">
        <v>103044436</v>
      </c>
      <c r="G28" s="23">
        <v>103044436</v>
      </c>
      <c r="H28" s="19">
        <v>0</v>
      </c>
      <c r="I28" s="22">
        <v>42594985</v>
      </c>
      <c r="J28" s="17">
        <v>29771750</v>
      </c>
      <c r="K28" s="23">
        <v>30105289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-161608</v>
      </c>
      <c r="C31" s="17">
        <v>1099563</v>
      </c>
      <c r="D31" s="21">
        <v>10829909</v>
      </c>
      <c r="E31" s="22">
        <v>12216800</v>
      </c>
      <c r="F31" s="17">
        <v>13759801</v>
      </c>
      <c r="G31" s="23">
        <v>13759801</v>
      </c>
      <c r="H31" s="19">
        <v>0</v>
      </c>
      <c r="I31" s="22">
        <v>13817330</v>
      </c>
      <c r="J31" s="17">
        <v>50</v>
      </c>
      <c r="K31" s="23">
        <v>50</v>
      </c>
    </row>
    <row r="32" spans="1:11" ht="13.5" x14ac:dyDescent="0.25">
      <c r="A32" s="30" t="s">
        <v>39</v>
      </c>
      <c r="B32" s="66">
        <f>SUM(B28:B31)</f>
        <v>15942894</v>
      </c>
      <c r="C32" s="66">
        <f t="shared" ref="C32:K32" si="5">SUM(C28:C31)</f>
        <v>16327419</v>
      </c>
      <c r="D32" s="67">
        <f t="shared" si="5"/>
        <v>36601273</v>
      </c>
      <c r="E32" s="68">
        <f t="shared" si="5"/>
        <v>112998085</v>
      </c>
      <c r="F32" s="66">
        <f t="shared" si="5"/>
        <v>116804237</v>
      </c>
      <c r="G32" s="69">
        <f t="shared" si="5"/>
        <v>116804237</v>
      </c>
      <c r="H32" s="70">
        <f t="shared" si="5"/>
        <v>0</v>
      </c>
      <c r="I32" s="68">
        <f t="shared" si="5"/>
        <v>56412315</v>
      </c>
      <c r="J32" s="66">
        <f t="shared" si="5"/>
        <v>29771800</v>
      </c>
      <c r="K32" s="69">
        <f t="shared" si="5"/>
        <v>30105339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23279520</v>
      </c>
      <c r="C35" s="17">
        <v>32819996</v>
      </c>
      <c r="D35" s="21">
        <v>55680495</v>
      </c>
      <c r="E35" s="22">
        <v>110284105</v>
      </c>
      <c r="F35" s="17">
        <v>110284095</v>
      </c>
      <c r="G35" s="23">
        <v>110284095</v>
      </c>
      <c r="H35" s="19">
        <v>83486108</v>
      </c>
      <c r="I35" s="22">
        <v>107640113</v>
      </c>
      <c r="J35" s="17">
        <v>142591548</v>
      </c>
      <c r="K35" s="23">
        <v>164856322</v>
      </c>
    </row>
    <row r="36" spans="1:11" ht="13.5" x14ac:dyDescent="0.25">
      <c r="A36" s="20" t="s">
        <v>42</v>
      </c>
      <c r="B36" s="17">
        <v>321620425</v>
      </c>
      <c r="C36" s="17">
        <v>329166334</v>
      </c>
      <c r="D36" s="21">
        <v>351234991</v>
      </c>
      <c r="E36" s="22">
        <v>402319247</v>
      </c>
      <c r="F36" s="17">
        <v>407625401</v>
      </c>
      <c r="G36" s="23">
        <v>407625401</v>
      </c>
      <c r="H36" s="19">
        <v>376782304</v>
      </c>
      <c r="I36" s="22">
        <v>385377577</v>
      </c>
      <c r="J36" s="17">
        <v>369039952</v>
      </c>
      <c r="K36" s="23">
        <v>381532850</v>
      </c>
    </row>
    <row r="37" spans="1:11" ht="13.5" x14ac:dyDescent="0.25">
      <c r="A37" s="20" t="s">
        <v>43</v>
      </c>
      <c r="B37" s="17">
        <v>61106417</v>
      </c>
      <c r="C37" s="17">
        <v>55289666</v>
      </c>
      <c r="D37" s="21">
        <v>54883893</v>
      </c>
      <c r="E37" s="22">
        <v>14468610</v>
      </c>
      <c r="F37" s="17">
        <v>16731778</v>
      </c>
      <c r="G37" s="23">
        <v>16731778</v>
      </c>
      <c r="H37" s="19">
        <v>67565231</v>
      </c>
      <c r="I37" s="22">
        <v>31049810</v>
      </c>
      <c r="J37" s="17">
        <v>48168101</v>
      </c>
      <c r="K37" s="23">
        <v>50383834</v>
      </c>
    </row>
    <row r="38" spans="1:11" ht="13.5" x14ac:dyDescent="0.25">
      <c r="A38" s="20" t="s">
        <v>44</v>
      </c>
      <c r="B38" s="17">
        <v>33290728</v>
      </c>
      <c r="C38" s="17">
        <v>29007430</v>
      </c>
      <c r="D38" s="21">
        <v>31489744</v>
      </c>
      <c r="E38" s="22">
        <v>30000000</v>
      </c>
      <c r="F38" s="17">
        <v>30000000</v>
      </c>
      <c r="G38" s="23">
        <v>30000000</v>
      </c>
      <c r="H38" s="19">
        <v>31489744</v>
      </c>
      <c r="I38" s="22">
        <v>31470010</v>
      </c>
      <c r="J38" s="17">
        <v>32917630</v>
      </c>
      <c r="K38" s="23">
        <v>34431841</v>
      </c>
    </row>
    <row r="39" spans="1:11" ht="13.5" x14ac:dyDescent="0.25">
      <c r="A39" s="20" t="s">
        <v>45</v>
      </c>
      <c r="B39" s="17">
        <v>242057409</v>
      </c>
      <c r="C39" s="17">
        <v>250457098</v>
      </c>
      <c r="D39" s="21">
        <v>277683215</v>
      </c>
      <c r="E39" s="22">
        <v>318270662</v>
      </c>
      <c r="F39" s="17">
        <v>318270662</v>
      </c>
      <c r="G39" s="23">
        <v>318270662</v>
      </c>
      <c r="H39" s="19">
        <v>320541846</v>
      </c>
      <c r="I39" s="22">
        <v>334515411</v>
      </c>
      <c r="J39" s="17">
        <v>349903120</v>
      </c>
      <c r="K39" s="23">
        <v>365998664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44697139</v>
      </c>
      <c r="C42" s="17">
        <v>332058090</v>
      </c>
      <c r="D42" s="21">
        <v>66007697</v>
      </c>
      <c r="E42" s="22">
        <v>137917857</v>
      </c>
      <c r="F42" s="17">
        <v>140180981</v>
      </c>
      <c r="G42" s="23">
        <v>140180981</v>
      </c>
      <c r="H42" s="19">
        <v>167297709</v>
      </c>
      <c r="I42" s="22">
        <v>104111910</v>
      </c>
      <c r="J42" s="17">
        <v>103134922</v>
      </c>
      <c r="K42" s="23">
        <v>99115470</v>
      </c>
    </row>
    <row r="43" spans="1:11" ht="13.5" x14ac:dyDescent="0.25">
      <c r="A43" s="20" t="s">
        <v>48</v>
      </c>
      <c r="B43" s="17">
        <v>-3481165</v>
      </c>
      <c r="C43" s="17">
        <v>-861028</v>
      </c>
      <c r="D43" s="21">
        <v>-10806759</v>
      </c>
      <c r="E43" s="22">
        <v>-113048085</v>
      </c>
      <c r="F43" s="17">
        <v>-115311237</v>
      </c>
      <c r="G43" s="23">
        <v>-115311237</v>
      </c>
      <c r="H43" s="19">
        <v>-6566101</v>
      </c>
      <c r="I43" s="22">
        <v>-47338574</v>
      </c>
      <c r="J43" s="17">
        <v>-43750006</v>
      </c>
      <c r="K43" s="23">
        <v>-43036744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47325788</v>
      </c>
      <c r="C45" s="66">
        <v>336641050</v>
      </c>
      <c r="D45" s="67">
        <v>71810744</v>
      </c>
      <c r="E45" s="68">
        <v>41479772</v>
      </c>
      <c r="F45" s="66">
        <v>41479744</v>
      </c>
      <c r="G45" s="69">
        <v>41479744</v>
      </c>
      <c r="H45" s="70">
        <v>195466182</v>
      </c>
      <c r="I45" s="68">
        <v>56773350</v>
      </c>
      <c r="J45" s="66">
        <v>59384930</v>
      </c>
      <c r="K45" s="69">
        <v>56078740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5383834</v>
      </c>
      <c r="C48" s="17">
        <v>16609806</v>
      </c>
      <c r="D48" s="21">
        <v>33547240</v>
      </c>
      <c r="E48" s="22">
        <v>55977589</v>
      </c>
      <c r="F48" s="17">
        <v>55977575</v>
      </c>
      <c r="G48" s="23">
        <v>55977575</v>
      </c>
      <c r="H48" s="19">
        <v>70653963</v>
      </c>
      <c r="I48" s="22">
        <v>71512725</v>
      </c>
      <c r="J48" s="17">
        <v>104802310</v>
      </c>
      <c r="K48" s="23">
        <v>125328791</v>
      </c>
    </row>
    <row r="49" spans="1:11" ht="13.5" x14ac:dyDescent="0.25">
      <c r="A49" s="20" t="s">
        <v>53</v>
      </c>
      <c r="B49" s="17">
        <f>+B75</f>
        <v>46999969.854008615</v>
      </c>
      <c r="C49" s="17">
        <f t="shared" ref="C49:K49" si="6">+C75</f>
        <v>-4976652.2535548955</v>
      </c>
      <c r="D49" s="21">
        <f t="shared" si="6"/>
        <v>-24386449.392479986</v>
      </c>
      <c r="E49" s="22">
        <f t="shared" si="6"/>
        <v>-21152379.27907452</v>
      </c>
      <c r="F49" s="17">
        <f t="shared" si="6"/>
        <v>-17240131.715467095</v>
      </c>
      <c r="G49" s="23">
        <f t="shared" si="6"/>
        <v>-17240131.715467095</v>
      </c>
      <c r="H49" s="19">
        <f t="shared" si="6"/>
        <v>50386348.730546653</v>
      </c>
      <c r="I49" s="22">
        <f t="shared" si="6"/>
        <v>-2122994.613062609</v>
      </c>
      <c r="J49" s="17">
        <f t="shared" si="6"/>
        <v>13465069.662400305</v>
      </c>
      <c r="K49" s="23">
        <f t="shared" si="6"/>
        <v>15371573.085207112</v>
      </c>
    </row>
    <row r="50" spans="1:11" ht="13.5" x14ac:dyDescent="0.25">
      <c r="A50" s="30" t="s">
        <v>54</v>
      </c>
      <c r="B50" s="66">
        <f>+B48-B49</f>
        <v>-41616135.854008615</v>
      </c>
      <c r="C50" s="66">
        <f t="shared" ref="C50:K50" si="7">+C48-C49</f>
        <v>21586458.253554896</v>
      </c>
      <c r="D50" s="67">
        <f t="shared" si="7"/>
        <v>57933689.392479986</v>
      </c>
      <c r="E50" s="68">
        <f t="shared" si="7"/>
        <v>77129968.27907452</v>
      </c>
      <c r="F50" s="66">
        <f t="shared" si="7"/>
        <v>73217706.715467095</v>
      </c>
      <c r="G50" s="69">
        <f t="shared" si="7"/>
        <v>73217706.715467095</v>
      </c>
      <c r="H50" s="70">
        <f t="shared" si="7"/>
        <v>20267614.269453347</v>
      </c>
      <c r="I50" s="68">
        <f t="shared" si="7"/>
        <v>73635719.613062605</v>
      </c>
      <c r="J50" s="66">
        <f t="shared" si="7"/>
        <v>91337240.337599695</v>
      </c>
      <c r="K50" s="69">
        <f t="shared" si="7"/>
        <v>109957217.9147929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315541342</v>
      </c>
      <c r="C53" s="17">
        <v>300858796</v>
      </c>
      <c r="D53" s="21">
        <v>315984297</v>
      </c>
      <c r="E53" s="22">
        <v>304344213</v>
      </c>
      <c r="F53" s="17">
        <v>309990181</v>
      </c>
      <c r="G53" s="23">
        <v>309990181</v>
      </c>
      <c r="H53" s="19">
        <v>318507851</v>
      </c>
      <c r="I53" s="22">
        <v>339373908</v>
      </c>
      <c r="J53" s="17">
        <v>339268213</v>
      </c>
      <c r="K53" s="23">
        <v>351427572</v>
      </c>
    </row>
    <row r="54" spans="1:11" ht="13.5" x14ac:dyDescent="0.25">
      <c r="A54" s="20" t="s">
        <v>57</v>
      </c>
      <c r="B54" s="17">
        <v>11631170</v>
      </c>
      <c r="C54" s="17">
        <v>13077699</v>
      </c>
      <c r="D54" s="21">
        <v>14702803</v>
      </c>
      <c r="E54" s="22">
        <v>13299528</v>
      </c>
      <c r="F54" s="17">
        <v>13299528</v>
      </c>
      <c r="G54" s="23">
        <v>13299528</v>
      </c>
      <c r="H54" s="19">
        <v>12193018</v>
      </c>
      <c r="I54" s="22">
        <v>14660884</v>
      </c>
      <c r="J54" s="17">
        <v>15335285</v>
      </c>
      <c r="K54" s="23">
        <v>16040707</v>
      </c>
    </row>
    <row r="55" spans="1:11" ht="13.5" x14ac:dyDescent="0.25">
      <c r="A55" s="20" t="s">
        <v>58</v>
      </c>
      <c r="B55" s="17">
        <v>19139565</v>
      </c>
      <c r="C55" s="17">
        <v>2338176</v>
      </c>
      <c r="D55" s="21">
        <v>35423769</v>
      </c>
      <c r="E55" s="22">
        <v>103643728</v>
      </c>
      <c r="F55" s="17">
        <v>105249047</v>
      </c>
      <c r="G55" s="23">
        <v>105249047</v>
      </c>
      <c r="H55" s="19">
        <v>30146627</v>
      </c>
      <c r="I55" s="22">
        <v>48810643</v>
      </c>
      <c r="J55" s="17">
        <v>22511778</v>
      </c>
      <c r="K55" s="23">
        <v>23547317</v>
      </c>
    </row>
    <row r="56" spans="1:11" ht="13.5" x14ac:dyDescent="0.25">
      <c r="A56" s="20" t="s">
        <v>59</v>
      </c>
      <c r="B56" s="17">
        <v>350549</v>
      </c>
      <c r="C56" s="17">
        <v>197331</v>
      </c>
      <c r="D56" s="21">
        <v>185137</v>
      </c>
      <c r="E56" s="22">
        <v>1200000</v>
      </c>
      <c r="F56" s="17">
        <v>1200000</v>
      </c>
      <c r="G56" s="23">
        <v>1200000</v>
      </c>
      <c r="H56" s="19">
        <v>465892</v>
      </c>
      <c r="I56" s="22">
        <v>2198756</v>
      </c>
      <c r="J56" s="17">
        <v>2209106</v>
      </c>
      <c r="K56" s="23">
        <v>2219932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752702</v>
      </c>
      <c r="J59" s="17">
        <v>787326</v>
      </c>
      <c r="K59" s="23">
        <v>823543</v>
      </c>
    </row>
    <row r="60" spans="1:11" ht="13.5" x14ac:dyDescent="0.25">
      <c r="A60" s="20" t="s">
        <v>62</v>
      </c>
      <c r="B60" s="17">
        <v>4009944</v>
      </c>
      <c r="C60" s="17">
        <v>3519820</v>
      </c>
      <c r="D60" s="21">
        <v>2767265</v>
      </c>
      <c r="E60" s="22">
        <v>0</v>
      </c>
      <c r="F60" s="17">
        <v>0</v>
      </c>
      <c r="G60" s="23">
        <v>0</v>
      </c>
      <c r="H60" s="19">
        <v>4076488</v>
      </c>
      <c r="I60" s="22">
        <v>7</v>
      </c>
      <c r="J60" s="17">
        <v>7</v>
      </c>
      <c r="K60" s="23">
        <v>7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175</v>
      </c>
      <c r="C62" s="86">
        <v>175</v>
      </c>
      <c r="D62" s="87">
        <v>175</v>
      </c>
      <c r="E62" s="85">
        <v>175</v>
      </c>
      <c r="F62" s="86">
        <v>175</v>
      </c>
      <c r="G62" s="87">
        <v>175</v>
      </c>
      <c r="H62" s="88">
        <v>175</v>
      </c>
      <c r="I62" s="85">
        <v>175</v>
      </c>
      <c r="J62" s="86">
        <v>175</v>
      </c>
      <c r="K62" s="87">
        <v>175</v>
      </c>
    </row>
    <row r="63" spans="1:11" ht="13.5" x14ac:dyDescent="0.25">
      <c r="A63" s="84" t="s">
        <v>65</v>
      </c>
      <c r="B63" s="85">
        <v>175</v>
      </c>
      <c r="C63" s="86">
        <v>175</v>
      </c>
      <c r="D63" s="87">
        <v>175</v>
      </c>
      <c r="E63" s="85">
        <v>175</v>
      </c>
      <c r="F63" s="86">
        <v>175</v>
      </c>
      <c r="G63" s="87">
        <v>175</v>
      </c>
      <c r="H63" s="88">
        <v>175</v>
      </c>
      <c r="I63" s="85">
        <v>175</v>
      </c>
      <c r="J63" s="86">
        <v>175</v>
      </c>
      <c r="K63" s="87">
        <v>175</v>
      </c>
    </row>
    <row r="64" spans="1:11" ht="13.5" x14ac:dyDescent="0.25">
      <c r="A64" s="84" t="s">
        <v>66</v>
      </c>
      <c r="B64" s="85">
        <v>891</v>
      </c>
      <c r="C64" s="86">
        <v>891</v>
      </c>
      <c r="D64" s="87">
        <v>891</v>
      </c>
      <c r="E64" s="85">
        <v>891</v>
      </c>
      <c r="F64" s="86">
        <v>891</v>
      </c>
      <c r="G64" s="87">
        <v>891</v>
      </c>
      <c r="H64" s="88">
        <v>891</v>
      </c>
      <c r="I64" s="85">
        <v>891</v>
      </c>
      <c r="J64" s="86">
        <v>891</v>
      </c>
      <c r="K64" s="87">
        <v>891</v>
      </c>
    </row>
    <row r="65" spans="1:11" ht="13.5" x14ac:dyDescent="0.25">
      <c r="A65" s="84" t="s">
        <v>67</v>
      </c>
      <c r="B65" s="85">
        <v>175</v>
      </c>
      <c r="C65" s="86">
        <v>175</v>
      </c>
      <c r="D65" s="87">
        <v>175</v>
      </c>
      <c r="E65" s="85">
        <v>175</v>
      </c>
      <c r="F65" s="86">
        <v>175</v>
      </c>
      <c r="G65" s="87">
        <v>175</v>
      </c>
      <c r="H65" s="88">
        <v>175</v>
      </c>
      <c r="I65" s="85">
        <v>175</v>
      </c>
      <c r="J65" s="86">
        <v>175</v>
      </c>
      <c r="K65" s="87">
        <v>175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119</v>
      </c>
      <c r="B70" s="5">
        <f>IF(ISERROR(B71/B72),0,(B71/B72))</f>
        <v>0.97072728944486586</v>
      </c>
      <c r="C70" s="5">
        <f t="shared" ref="C70:K70" si="8">IF(ISERROR(C71/C72),0,(C71/C72))</f>
        <v>6.4996408778860184</v>
      </c>
      <c r="D70" s="5">
        <f t="shared" si="8"/>
        <v>5.5166203526937441</v>
      </c>
      <c r="E70" s="5">
        <f t="shared" si="8"/>
        <v>0.76420124046425997</v>
      </c>
      <c r="F70" s="5">
        <f t="shared" si="8"/>
        <v>0.73217589248837156</v>
      </c>
      <c r="G70" s="5">
        <f t="shared" si="8"/>
        <v>0.73217589248837156</v>
      </c>
      <c r="H70" s="5">
        <f t="shared" si="8"/>
        <v>7.4928501449614746</v>
      </c>
      <c r="I70" s="5">
        <f t="shared" si="8"/>
        <v>1.0062108679093331</v>
      </c>
      <c r="J70" s="5">
        <f t="shared" si="8"/>
        <v>1.0063636463874595</v>
      </c>
      <c r="K70" s="5">
        <f t="shared" si="8"/>
        <v>0.96250583279899993</v>
      </c>
    </row>
    <row r="71" spans="1:11" hidden="1" x14ac:dyDescent="0.2">
      <c r="A71" s="1" t="s">
        <v>120</v>
      </c>
      <c r="B71" s="2">
        <f>+B83</f>
        <v>45217742</v>
      </c>
      <c r="C71" s="2">
        <f t="shared" ref="C71:K71" si="9">+C83</f>
        <v>345250667</v>
      </c>
      <c r="D71" s="2">
        <f t="shared" si="9"/>
        <v>290976463</v>
      </c>
      <c r="E71" s="2">
        <f t="shared" si="9"/>
        <v>53165666</v>
      </c>
      <c r="F71" s="2">
        <f t="shared" si="9"/>
        <v>53165666</v>
      </c>
      <c r="G71" s="2">
        <f t="shared" si="9"/>
        <v>53165666</v>
      </c>
      <c r="H71" s="2">
        <f t="shared" si="9"/>
        <v>335130543</v>
      </c>
      <c r="I71" s="2">
        <f t="shared" si="9"/>
        <v>66838383</v>
      </c>
      <c r="J71" s="2">
        <f t="shared" si="9"/>
        <v>69912950</v>
      </c>
      <c r="K71" s="2">
        <f t="shared" si="9"/>
        <v>69931767</v>
      </c>
    </row>
    <row r="72" spans="1:11" hidden="1" x14ac:dyDescent="0.2">
      <c r="A72" s="1" t="s">
        <v>121</v>
      </c>
      <c r="B72" s="2">
        <f>+B77</f>
        <v>46581303</v>
      </c>
      <c r="C72" s="2">
        <f t="shared" ref="C72:K72" si="10">+C77</f>
        <v>53118422</v>
      </c>
      <c r="D72" s="2">
        <f t="shared" si="10"/>
        <v>52745421</v>
      </c>
      <c r="E72" s="2">
        <f t="shared" si="10"/>
        <v>69570243</v>
      </c>
      <c r="F72" s="2">
        <f t="shared" si="10"/>
        <v>72613243</v>
      </c>
      <c r="G72" s="2">
        <f t="shared" si="10"/>
        <v>72613243</v>
      </c>
      <c r="H72" s="2">
        <f t="shared" si="10"/>
        <v>44726711</v>
      </c>
      <c r="I72" s="2">
        <f t="shared" si="10"/>
        <v>66425821</v>
      </c>
      <c r="J72" s="2">
        <f t="shared" si="10"/>
        <v>69470862</v>
      </c>
      <c r="K72" s="2">
        <f t="shared" si="10"/>
        <v>72655941</v>
      </c>
    </row>
    <row r="73" spans="1:11" hidden="1" x14ac:dyDescent="0.2">
      <c r="A73" s="1" t="s">
        <v>122</v>
      </c>
      <c r="B73" s="2">
        <f>+B74</f>
        <v>-6172578.6666666605</v>
      </c>
      <c r="C73" s="2">
        <f t="shared" ref="C73:K73" si="11">+(C78+C80+C81+C82)-(B78+B80+B81+B82)</f>
        <v>-1481878</v>
      </c>
      <c r="D73" s="2">
        <f t="shared" si="11"/>
        <v>4632743</v>
      </c>
      <c r="E73" s="2">
        <f t="shared" si="11"/>
        <v>38891568</v>
      </c>
      <c r="F73" s="2">
        <f>+(F78+F80+F81+F82)-(D78+D80+D81+D82)</f>
        <v>38891572</v>
      </c>
      <c r="G73" s="2">
        <f>+(G78+G80+G81+G82)-(D78+D80+D81+D82)</f>
        <v>38891572</v>
      </c>
      <c r="H73" s="2">
        <f>+(H78+H80+H81+H82)-(D78+D80+D81+D82)</f>
        <v>-10952734</v>
      </c>
      <c r="I73" s="2">
        <f>+(I78+I80+I81+I82)-(E78+E80+E81+E82)</f>
        <v>-24670119</v>
      </c>
      <c r="J73" s="2">
        <f t="shared" si="11"/>
        <v>1233846</v>
      </c>
      <c r="K73" s="2">
        <f t="shared" si="11"/>
        <v>1290601</v>
      </c>
    </row>
    <row r="74" spans="1:11" hidden="1" x14ac:dyDescent="0.2">
      <c r="A74" s="1" t="s">
        <v>123</v>
      </c>
      <c r="B74" s="2">
        <f>+TREND(C74:E74)</f>
        <v>-6172578.6666666605</v>
      </c>
      <c r="C74" s="2">
        <f>+C73</f>
        <v>-1481878</v>
      </c>
      <c r="D74" s="2">
        <f t="shared" ref="D74:K74" si="12">+D73</f>
        <v>4632743</v>
      </c>
      <c r="E74" s="2">
        <f t="shared" si="12"/>
        <v>38891568</v>
      </c>
      <c r="F74" s="2">
        <f t="shared" si="12"/>
        <v>38891572</v>
      </c>
      <c r="G74" s="2">
        <f t="shared" si="12"/>
        <v>38891572</v>
      </c>
      <c r="H74" s="2">
        <f t="shared" si="12"/>
        <v>-10952734</v>
      </c>
      <c r="I74" s="2">
        <f t="shared" si="12"/>
        <v>-24670119</v>
      </c>
      <c r="J74" s="2">
        <f t="shared" si="12"/>
        <v>1233846</v>
      </c>
      <c r="K74" s="2">
        <f t="shared" si="12"/>
        <v>1290601</v>
      </c>
    </row>
    <row r="75" spans="1:11" hidden="1" x14ac:dyDescent="0.2">
      <c r="A75" s="1" t="s">
        <v>124</v>
      </c>
      <c r="B75" s="2">
        <f>+B84-(((B80+B81+B82+B78)*B70)-B79)</f>
        <v>46999969.854008615</v>
      </c>
      <c r="C75" s="2">
        <f t="shared" ref="C75:K75" si="13">+C84-(((C80+C81+C82+C78)*C70)-C79)</f>
        <v>-4976652.2535548955</v>
      </c>
      <c r="D75" s="2">
        <f t="shared" si="13"/>
        <v>-24386449.392479986</v>
      </c>
      <c r="E75" s="2">
        <f t="shared" si="13"/>
        <v>-21152379.27907452</v>
      </c>
      <c r="F75" s="2">
        <f t="shared" si="13"/>
        <v>-17240131.715467095</v>
      </c>
      <c r="G75" s="2">
        <f t="shared" si="13"/>
        <v>-17240131.715467095</v>
      </c>
      <c r="H75" s="2">
        <f t="shared" si="13"/>
        <v>50386348.730546653</v>
      </c>
      <c r="I75" s="2">
        <f t="shared" si="13"/>
        <v>-2122994.613062609</v>
      </c>
      <c r="J75" s="2">
        <f t="shared" si="13"/>
        <v>13465069.662400305</v>
      </c>
      <c r="K75" s="2">
        <f t="shared" si="13"/>
        <v>15371573.085207112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46581303</v>
      </c>
      <c r="C77" s="3">
        <v>53118422</v>
      </c>
      <c r="D77" s="3">
        <v>52745421</v>
      </c>
      <c r="E77" s="3">
        <v>69570243</v>
      </c>
      <c r="F77" s="3">
        <v>72613243</v>
      </c>
      <c r="G77" s="3">
        <v>72613243</v>
      </c>
      <c r="H77" s="3">
        <v>44726711</v>
      </c>
      <c r="I77" s="3">
        <v>66425821</v>
      </c>
      <c r="J77" s="3">
        <v>69470862</v>
      </c>
      <c r="K77" s="3">
        <v>72655941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60736572</v>
      </c>
      <c r="C79" s="3">
        <v>45388835</v>
      </c>
      <c r="D79" s="3">
        <v>41073780</v>
      </c>
      <c r="E79" s="3">
        <v>8233583</v>
      </c>
      <c r="F79" s="3">
        <v>8233598</v>
      </c>
      <c r="G79" s="3">
        <v>8233598</v>
      </c>
      <c r="H79" s="3">
        <v>36947195</v>
      </c>
      <c r="I79" s="3">
        <v>14346527</v>
      </c>
      <c r="J79" s="3">
        <v>15006466</v>
      </c>
      <c r="K79" s="3">
        <v>15696763</v>
      </c>
    </row>
    <row r="80" spans="1:11" hidden="1" x14ac:dyDescent="0.2">
      <c r="A80" s="1" t="s">
        <v>71</v>
      </c>
      <c r="B80" s="3">
        <v>5223552</v>
      </c>
      <c r="C80" s="3">
        <v>3463922</v>
      </c>
      <c r="D80" s="3">
        <v>3681718</v>
      </c>
      <c r="E80" s="3">
        <v>17810651</v>
      </c>
      <c r="F80" s="3">
        <v>17810654</v>
      </c>
      <c r="G80" s="3">
        <v>17810654</v>
      </c>
      <c r="H80" s="3">
        <v>998539</v>
      </c>
      <c r="I80" s="3">
        <v>7256282</v>
      </c>
      <c r="J80" s="3">
        <v>7590068</v>
      </c>
      <c r="K80" s="3">
        <v>7939208</v>
      </c>
    </row>
    <row r="81" spans="1:11" hidden="1" x14ac:dyDescent="0.2">
      <c r="A81" s="1" t="s">
        <v>72</v>
      </c>
      <c r="B81" s="3">
        <v>4227054</v>
      </c>
      <c r="C81" s="3">
        <v>4504806</v>
      </c>
      <c r="D81" s="3">
        <v>8918420</v>
      </c>
      <c r="E81" s="3">
        <v>33682388</v>
      </c>
      <c r="F81" s="3">
        <v>33682388</v>
      </c>
      <c r="G81" s="3">
        <v>33682388</v>
      </c>
      <c r="H81" s="3">
        <v>612930</v>
      </c>
      <c r="I81" s="3">
        <v>19566637</v>
      </c>
      <c r="J81" s="3">
        <v>20466697</v>
      </c>
      <c r="K81" s="3">
        <v>21408158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1333</v>
      </c>
      <c r="E82" s="3">
        <v>0</v>
      </c>
      <c r="F82" s="3">
        <v>1</v>
      </c>
      <c r="G82" s="3">
        <v>1</v>
      </c>
      <c r="H82" s="3">
        <v>37268</v>
      </c>
      <c r="I82" s="3">
        <v>1</v>
      </c>
      <c r="J82" s="3">
        <v>1</v>
      </c>
      <c r="K82" s="3">
        <v>1</v>
      </c>
    </row>
    <row r="83" spans="1:11" hidden="1" x14ac:dyDescent="0.2">
      <c r="A83" s="1" t="s">
        <v>74</v>
      </c>
      <c r="B83" s="3">
        <v>45217742</v>
      </c>
      <c r="C83" s="3">
        <v>345250667</v>
      </c>
      <c r="D83" s="3">
        <v>290976463</v>
      </c>
      <c r="E83" s="3">
        <v>53165666</v>
      </c>
      <c r="F83" s="3">
        <v>53165666</v>
      </c>
      <c r="G83" s="3">
        <v>53165666</v>
      </c>
      <c r="H83" s="3">
        <v>335130543</v>
      </c>
      <c r="I83" s="3">
        <v>66838383</v>
      </c>
      <c r="J83" s="3">
        <v>69912950</v>
      </c>
      <c r="K83" s="3">
        <v>69931767</v>
      </c>
    </row>
    <row r="84" spans="1:11" hidden="1" x14ac:dyDescent="0.2">
      <c r="A84" s="1" t="s">
        <v>75</v>
      </c>
      <c r="B84" s="3">
        <v>-4562641</v>
      </c>
      <c r="C84" s="3">
        <v>1428383</v>
      </c>
      <c r="D84" s="3">
        <v>4057302</v>
      </c>
      <c r="E84" s="3">
        <v>9965082</v>
      </c>
      <c r="F84" s="3">
        <v>12228235</v>
      </c>
      <c r="G84" s="3">
        <v>12228235</v>
      </c>
      <c r="H84" s="3">
        <v>25792893</v>
      </c>
      <c r="I84" s="3">
        <v>10519992</v>
      </c>
      <c r="J84" s="3">
        <v>26693913</v>
      </c>
      <c r="K84" s="3">
        <v>27921822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88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20575852</v>
      </c>
      <c r="C5" s="17">
        <v>22178071</v>
      </c>
      <c r="D5" s="21">
        <v>23330964</v>
      </c>
      <c r="E5" s="22">
        <v>24424282</v>
      </c>
      <c r="F5" s="17">
        <v>24424282</v>
      </c>
      <c r="G5" s="23">
        <v>24424282</v>
      </c>
      <c r="H5" s="19">
        <v>24168886</v>
      </c>
      <c r="I5" s="22">
        <v>26745685</v>
      </c>
      <c r="J5" s="17">
        <v>29334761</v>
      </c>
      <c r="K5" s="23">
        <v>32226835</v>
      </c>
    </row>
    <row r="6" spans="1:11" ht="13.5" x14ac:dyDescent="0.25">
      <c r="A6" s="20" t="s">
        <v>18</v>
      </c>
      <c r="B6" s="17">
        <v>49447552</v>
      </c>
      <c r="C6" s="17">
        <v>49712999</v>
      </c>
      <c r="D6" s="21">
        <v>46669317</v>
      </c>
      <c r="E6" s="22">
        <v>53993628</v>
      </c>
      <c r="F6" s="17">
        <v>58013991</v>
      </c>
      <c r="G6" s="23">
        <v>58013991</v>
      </c>
      <c r="H6" s="19">
        <v>58440371</v>
      </c>
      <c r="I6" s="22">
        <v>62934831</v>
      </c>
      <c r="J6" s="17">
        <v>66710920</v>
      </c>
      <c r="K6" s="23">
        <v>70713575</v>
      </c>
    </row>
    <row r="7" spans="1:11" ht="13.5" x14ac:dyDescent="0.25">
      <c r="A7" s="20" t="s">
        <v>19</v>
      </c>
      <c r="B7" s="17">
        <v>1001492</v>
      </c>
      <c r="C7" s="17">
        <v>366008</v>
      </c>
      <c r="D7" s="21">
        <v>1613439</v>
      </c>
      <c r="E7" s="22">
        <v>1158300</v>
      </c>
      <c r="F7" s="17">
        <v>3710297</v>
      </c>
      <c r="G7" s="23">
        <v>3710297</v>
      </c>
      <c r="H7" s="19">
        <v>2912445</v>
      </c>
      <c r="I7" s="22">
        <v>3892102</v>
      </c>
      <c r="J7" s="17">
        <v>4071138</v>
      </c>
      <c r="K7" s="23">
        <v>4254339</v>
      </c>
    </row>
    <row r="8" spans="1:11" ht="13.5" x14ac:dyDescent="0.25">
      <c r="A8" s="20" t="s">
        <v>20</v>
      </c>
      <c r="B8" s="17">
        <v>144141371</v>
      </c>
      <c r="C8" s="17">
        <v>121775649</v>
      </c>
      <c r="D8" s="21">
        <v>130053799</v>
      </c>
      <c r="E8" s="22">
        <v>138419546</v>
      </c>
      <c r="F8" s="17">
        <v>138309246</v>
      </c>
      <c r="G8" s="23">
        <v>138309246</v>
      </c>
      <c r="H8" s="19">
        <v>138220931</v>
      </c>
      <c r="I8" s="22">
        <v>145504900</v>
      </c>
      <c r="J8" s="17">
        <v>142475050</v>
      </c>
      <c r="K8" s="23">
        <v>137419900</v>
      </c>
    </row>
    <row r="9" spans="1:11" ht="13.5" x14ac:dyDescent="0.25">
      <c r="A9" s="20" t="s">
        <v>21</v>
      </c>
      <c r="B9" s="17">
        <v>13501965</v>
      </c>
      <c r="C9" s="17">
        <v>17220039</v>
      </c>
      <c r="D9" s="21">
        <v>23366345</v>
      </c>
      <c r="E9" s="22">
        <v>22453278</v>
      </c>
      <c r="F9" s="17">
        <v>25619970</v>
      </c>
      <c r="G9" s="23">
        <v>25619970</v>
      </c>
      <c r="H9" s="19">
        <v>24754864</v>
      </c>
      <c r="I9" s="22">
        <v>27094869</v>
      </c>
      <c r="J9" s="17">
        <v>28637381</v>
      </c>
      <c r="K9" s="23">
        <v>30268472</v>
      </c>
    </row>
    <row r="10" spans="1:11" ht="25.5" x14ac:dyDescent="0.2">
      <c r="A10" s="24" t="s">
        <v>115</v>
      </c>
      <c r="B10" s="25">
        <f>SUM(B5:B9)</f>
        <v>228668232</v>
      </c>
      <c r="C10" s="26">
        <f t="shared" ref="C10:K10" si="0">SUM(C5:C9)</f>
        <v>211252766</v>
      </c>
      <c r="D10" s="27">
        <f t="shared" si="0"/>
        <v>225033864</v>
      </c>
      <c r="E10" s="25">
        <f t="shared" si="0"/>
        <v>240449034</v>
      </c>
      <c r="F10" s="26">
        <f t="shared" si="0"/>
        <v>250077786</v>
      </c>
      <c r="G10" s="28">
        <f t="shared" si="0"/>
        <v>250077786</v>
      </c>
      <c r="H10" s="29">
        <f t="shared" si="0"/>
        <v>248497497</v>
      </c>
      <c r="I10" s="25">
        <f t="shared" si="0"/>
        <v>266172387</v>
      </c>
      <c r="J10" s="26">
        <f t="shared" si="0"/>
        <v>271229250</v>
      </c>
      <c r="K10" s="28">
        <f t="shared" si="0"/>
        <v>274883121</v>
      </c>
    </row>
    <row r="11" spans="1:11" ht="13.5" x14ac:dyDescent="0.25">
      <c r="A11" s="20" t="s">
        <v>22</v>
      </c>
      <c r="B11" s="17">
        <v>132726199</v>
      </c>
      <c r="C11" s="17">
        <v>123338908</v>
      </c>
      <c r="D11" s="21">
        <v>135383396</v>
      </c>
      <c r="E11" s="22">
        <v>134985030</v>
      </c>
      <c r="F11" s="17">
        <v>134985030</v>
      </c>
      <c r="G11" s="23">
        <v>134985030</v>
      </c>
      <c r="H11" s="19">
        <v>136671727</v>
      </c>
      <c r="I11" s="22">
        <v>141493420</v>
      </c>
      <c r="J11" s="17">
        <v>147978072</v>
      </c>
      <c r="K11" s="23">
        <v>154574725</v>
      </c>
    </row>
    <row r="12" spans="1:11" ht="13.5" x14ac:dyDescent="0.25">
      <c r="A12" s="20" t="s">
        <v>23</v>
      </c>
      <c r="B12" s="17">
        <v>11598706</v>
      </c>
      <c r="C12" s="17">
        <v>11532567</v>
      </c>
      <c r="D12" s="21">
        <v>13662315</v>
      </c>
      <c r="E12" s="22">
        <v>14328580</v>
      </c>
      <c r="F12" s="17">
        <v>14328580</v>
      </c>
      <c r="G12" s="23">
        <v>14328580</v>
      </c>
      <c r="H12" s="19">
        <v>13595251</v>
      </c>
      <c r="I12" s="22">
        <v>15030680</v>
      </c>
      <c r="J12" s="17">
        <v>15722092</v>
      </c>
      <c r="K12" s="23">
        <v>16429587</v>
      </c>
    </row>
    <row r="13" spans="1:11" ht="13.5" x14ac:dyDescent="0.25">
      <c r="A13" s="20" t="s">
        <v>24</v>
      </c>
      <c r="B13" s="17">
        <v>25570250</v>
      </c>
      <c r="C13" s="17">
        <v>26048858</v>
      </c>
      <c r="D13" s="21">
        <v>25857789</v>
      </c>
      <c r="E13" s="22">
        <v>26000000</v>
      </c>
      <c r="F13" s="17">
        <v>26000000</v>
      </c>
      <c r="G13" s="23">
        <v>26000000</v>
      </c>
      <c r="H13" s="19">
        <v>0</v>
      </c>
      <c r="I13" s="22">
        <v>24185885</v>
      </c>
      <c r="J13" s="17">
        <v>24703748</v>
      </c>
      <c r="K13" s="23">
        <v>26894983</v>
      </c>
    </row>
    <row r="14" spans="1:11" ht="13.5" x14ac:dyDescent="0.25">
      <c r="A14" s="20" t="s">
        <v>25</v>
      </c>
      <c r="B14" s="17">
        <v>3801999</v>
      </c>
      <c r="C14" s="17">
        <v>2535798</v>
      </c>
      <c r="D14" s="21">
        <v>10047463</v>
      </c>
      <c r="E14" s="22">
        <v>4500000</v>
      </c>
      <c r="F14" s="17">
        <v>14154751</v>
      </c>
      <c r="G14" s="23">
        <v>14154751</v>
      </c>
      <c r="H14" s="19">
        <v>-4287579</v>
      </c>
      <c r="I14" s="22">
        <v>3000000</v>
      </c>
      <c r="J14" s="17">
        <v>3150000</v>
      </c>
      <c r="K14" s="23">
        <v>2150000</v>
      </c>
    </row>
    <row r="15" spans="1:11" ht="13.5" x14ac:dyDescent="0.25">
      <c r="A15" s="20" t="s">
        <v>26</v>
      </c>
      <c r="B15" s="17">
        <v>36187827</v>
      </c>
      <c r="C15" s="17">
        <v>43061254</v>
      </c>
      <c r="D15" s="21">
        <v>43367789</v>
      </c>
      <c r="E15" s="22">
        <v>51679894</v>
      </c>
      <c r="F15" s="17">
        <v>51679894</v>
      </c>
      <c r="G15" s="23">
        <v>51679894</v>
      </c>
      <c r="H15" s="19">
        <v>41557211</v>
      </c>
      <c r="I15" s="22">
        <v>58417860</v>
      </c>
      <c r="J15" s="17">
        <v>60896467</v>
      </c>
      <c r="K15" s="23">
        <v>63632263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10000</v>
      </c>
      <c r="E16" s="22">
        <v>0</v>
      </c>
      <c r="F16" s="17">
        <v>0</v>
      </c>
      <c r="G16" s="23">
        <v>0</v>
      </c>
      <c r="H16" s="19">
        <v>10000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66080042</v>
      </c>
      <c r="C17" s="17">
        <v>27718155</v>
      </c>
      <c r="D17" s="21">
        <v>69733538</v>
      </c>
      <c r="E17" s="22">
        <v>74044550</v>
      </c>
      <c r="F17" s="17">
        <v>68492635</v>
      </c>
      <c r="G17" s="23">
        <v>68492635</v>
      </c>
      <c r="H17" s="19">
        <v>32071909</v>
      </c>
      <c r="I17" s="22">
        <v>66449249</v>
      </c>
      <c r="J17" s="17">
        <v>59044970</v>
      </c>
      <c r="K17" s="23">
        <v>49832774</v>
      </c>
    </row>
    <row r="18" spans="1:11" ht="13.5" x14ac:dyDescent="0.25">
      <c r="A18" s="30" t="s">
        <v>29</v>
      </c>
      <c r="B18" s="31">
        <f>SUM(B11:B17)</f>
        <v>275965023</v>
      </c>
      <c r="C18" s="32">
        <f t="shared" ref="C18:K18" si="1">SUM(C11:C17)</f>
        <v>234235540</v>
      </c>
      <c r="D18" s="33">
        <f t="shared" si="1"/>
        <v>298062290</v>
      </c>
      <c r="E18" s="31">
        <f t="shared" si="1"/>
        <v>305538054</v>
      </c>
      <c r="F18" s="32">
        <f t="shared" si="1"/>
        <v>309640890</v>
      </c>
      <c r="G18" s="34">
        <f t="shared" si="1"/>
        <v>309640890</v>
      </c>
      <c r="H18" s="35">
        <f t="shared" si="1"/>
        <v>219618519</v>
      </c>
      <c r="I18" s="31">
        <f t="shared" si="1"/>
        <v>308577094</v>
      </c>
      <c r="J18" s="32">
        <f t="shared" si="1"/>
        <v>311495349</v>
      </c>
      <c r="K18" s="34">
        <f t="shared" si="1"/>
        <v>313514332</v>
      </c>
    </row>
    <row r="19" spans="1:11" ht="13.5" x14ac:dyDescent="0.25">
      <c r="A19" s="30" t="s">
        <v>30</v>
      </c>
      <c r="B19" s="36">
        <f>+B10-B18</f>
        <v>-47296791</v>
      </c>
      <c r="C19" s="37">
        <f t="shared" ref="C19:K19" si="2">+C10-C18</f>
        <v>-22982774</v>
      </c>
      <c r="D19" s="38">
        <f t="shared" si="2"/>
        <v>-73028426</v>
      </c>
      <c r="E19" s="36">
        <f t="shared" si="2"/>
        <v>-65089020</v>
      </c>
      <c r="F19" s="37">
        <f t="shared" si="2"/>
        <v>-59563104</v>
      </c>
      <c r="G19" s="39">
        <f t="shared" si="2"/>
        <v>-59563104</v>
      </c>
      <c r="H19" s="40">
        <f t="shared" si="2"/>
        <v>28878978</v>
      </c>
      <c r="I19" s="36">
        <f t="shared" si="2"/>
        <v>-42404707</v>
      </c>
      <c r="J19" s="37">
        <f t="shared" si="2"/>
        <v>-40266099</v>
      </c>
      <c r="K19" s="39">
        <f t="shared" si="2"/>
        <v>-38631211</v>
      </c>
    </row>
    <row r="20" spans="1:11" ht="25.5" x14ac:dyDescent="0.2">
      <c r="A20" s="41" t="s">
        <v>31</v>
      </c>
      <c r="B20" s="42">
        <v>52931903</v>
      </c>
      <c r="C20" s="43">
        <v>28299929</v>
      </c>
      <c r="D20" s="44">
        <v>32255062</v>
      </c>
      <c r="E20" s="42">
        <v>31327200</v>
      </c>
      <c r="F20" s="43">
        <v>61969608</v>
      </c>
      <c r="G20" s="45">
        <v>61969608</v>
      </c>
      <c r="H20" s="46">
        <v>41829169</v>
      </c>
      <c r="I20" s="42">
        <v>59537850</v>
      </c>
      <c r="J20" s="43">
        <v>59638950</v>
      </c>
      <c r="K20" s="45">
        <v>46240100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116</v>
      </c>
      <c r="B22" s="54">
        <f>SUM(B19:B21)</f>
        <v>5635112</v>
      </c>
      <c r="C22" s="55">
        <f t="shared" ref="C22:K22" si="3">SUM(C19:C21)</f>
        <v>5317155</v>
      </c>
      <c r="D22" s="56">
        <f t="shared" si="3"/>
        <v>-40773364</v>
      </c>
      <c r="E22" s="54">
        <f t="shared" si="3"/>
        <v>-33761820</v>
      </c>
      <c r="F22" s="55">
        <f t="shared" si="3"/>
        <v>2406504</v>
      </c>
      <c r="G22" s="57">
        <f t="shared" si="3"/>
        <v>2406504</v>
      </c>
      <c r="H22" s="58">
        <f t="shared" si="3"/>
        <v>70708147</v>
      </c>
      <c r="I22" s="54">
        <f t="shared" si="3"/>
        <v>17133143</v>
      </c>
      <c r="J22" s="55">
        <f t="shared" si="3"/>
        <v>19372851</v>
      </c>
      <c r="K22" s="57">
        <f t="shared" si="3"/>
        <v>7608889</v>
      </c>
    </row>
    <row r="23" spans="1:11" ht="13.5" x14ac:dyDescent="0.25">
      <c r="A23" s="47" t="s">
        <v>117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5635112</v>
      </c>
      <c r="C24" s="37">
        <f t="shared" ref="C24:K24" si="4">SUM(C22:C23)</f>
        <v>5317155</v>
      </c>
      <c r="D24" s="38">
        <f t="shared" si="4"/>
        <v>-40773364</v>
      </c>
      <c r="E24" s="36">
        <f t="shared" si="4"/>
        <v>-33761820</v>
      </c>
      <c r="F24" s="37">
        <f t="shared" si="4"/>
        <v>2406504</v>
      </c>
      <c r="G24" s="39">
        <f t="shared" si="4"/>
        <v>2406504</v>
      </c>
      <c r="H24" s="40">
        <f t="shared" si="4"/>
        <v>70708147</v>
      </c>
      <c r="I24" s="36">
        <f t="shared" si="4"/>
        <v>17133143</v>
      </c>
      <c r="J24" s="37">
        <f t="shared" si="4"/>
        <v>19372851</v>
      </c>
      <c r="K24" s="39">
        <f t="shared" si="4"/>
        <v>7608889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118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657138643</v>
      </c>
      <c r="C27" s="66">
        <v>679174128</v>
      </c>
      <c r="D27" s="67">
        <v>710705398</v>
      </c>
      <c r="E27" s="68">
        <v>33877200</v>
      </c>
      <c r="F27" s="66">
        <v>65649950</v>
      </c>
      <c r="G27" s="69">
        <v>65649950</v>
      </c>
      <c r="H27" s="70">
        <v>39384057</v>
      </c>
      <c r="I27" s="68">
        <v>62147850</v>
      </c>
      <c r="J27" s="66">
        <v>61088950</v>
      </c>
      <c r="K27" s="69">
        <v>46640100</v>
      </c>
    </row>
    <row r="28" spans="1:11" ht="13.5" x14ac:dyDescent="0.25">
      <c r="A28" s="71" t="s">
        <v>36</v>
      </c>
      <c r="B28" s="17">
        <v>564242814</v>
      </c>
      <c r="C28" s="17">
        <v>612698563</v>
      </c>
      <c r="D28" s="21">
        <v>641426038</v>
      </c>
      <c r="E28" s="22">
        <v>31327200</v>
      </c>
      <c r="F28" s="17">
        <v>61969609</v>
      </c>
      <c r="G28" s="23">
        <v>61969609</v>
      </c>
      <c r="H28" s="19">
        <v>0</v>
      </c>
      <c r="I28" s="22">
        <v>59537850</v>
      </c>
      <c r="J28" s="17">
        <v>59638950</v>
      </c>
      <c r="K28" s="23">
        <v>46240100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312227</v>
      </c>
      <c r="C30" s="17">
        <v>670233</v>
      </c>
      <c r="D30" s="21">
        <v>670233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58451023</v>
      </c>
      <c r="C31" s="17">
        <v>65805332</v>
      </c>
      <c r="D31" s="21">
        <v>68609127</v>
      </c>
      <c r="E31" s="22">
        <v>2550000</v>
      </c>
      <c r="F31" s="17">
        <v>3680341</v>
      </c>
      <c r="G31" s="23">
        <v>3680341</v>
      </c>
      <c r="H31" s="19">
        <v>0</v>
      </c>
      <c r="I31" s="22">
        <v>2610000</v>
      </c>
      <c r="J31" s="17">
        <v>1450000</v>
      </c>
      <c r="K31" s="23">
        <v>400000</v>
      </c>
    </row>
    <row r="32" spans="1:11" ht="13.5" x14ac:dyDescent="0.25">
      <c r="A32" s="30" t="s">
        <v>39</v>
      </c>
      <c r="B32" s="66">
        <f>SUM(B28:B31)</f>
        <v>623006064</v>
      </c>
      <c r="C32" s="66">
        <f t="shared" ref="C32:K32" si="5">SUM(C28:C31)</f>
        <v>679174128</v>
      </c>
      <c r="D32" s="67">
        <f t="shared" si="5"/>
        <v>710705398</v>
      </c>
      <c r="E32" s="68">
        <f t="shared" si="5"/>
        <v>33877200</v>
      </c>
      <c r="F32" s="66">
        <f t="shared" si="5"/>
        <v>65649950</v>
      </c>
      <c r="G32" s="69">
        <f t="shared" si="5"/>
        <v>65649950</v>
      </c>
      <c r="H32" s="70">
        <f t="shared" si="5"/>
        <v>0</v>
      </c>
      <c r="I32" s="68">
        <f t="shared" si="5"/>
        <v>62147850</v>
      </c>
      <c r="J32" s="66">
        <f t="shared" si="5"/>
        <v>61088950</v>
      </c>
      <c r="K32" s="69">
        <f t="shared" si="5"/>
        <v>46640100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49831039</v>
      </c>
      <c r="C35" s="17">
        <v>77251771</v>
      </c>
      <c r="D35" s="21">
        <v>95020963</v>
      </c>
      <c r="E35" s="22">
        <v>67111150</v>
      </c>
      <c r="F35" s="17">
        <v>81529633</v>
      </c>
      <c r="G35" s="23">
        <v>81529633</v>
      </c>
      <c r="H35" s="19">
        <v>156791380</v>
      </c>
      <c r="I35" s="22">
        <v>83732695</v>
      </c>
      <c r="J35" s="17">
        <v>66922480</v>
      </c>
      <c r="K35" s="23">
        <v>72790246</v>
      </c>
    </row>
    <row r="36" spans="1:11" ht="13.5" x14ac:dyDescent="0.25">
      <c r="A36" s="20" t="s">
        <v>42</v>
      </c>
      <c r="B36" s="17">
        <v>406509450</v>
      </c>
      <c r="C36" s="17">
        <v>407259993</v>
      </c>
      <c r="D36" s="21">
        <v>415323302</v>
      </c>
      <c r="E36" s="22">
        <v>415496124</v>
      </c>
      <c r="F36" s="17">
        <v>454973251</v>
      </c>
      <c r="G36" s="23">
        <v>454973251</v>
      </c>
      <c r="H36" s="19">
        <v>454707356</v>
      </c>
      <c r="I36" s="22">
        <v>453285266</v>
      </c>
      <c r="J36" s="17">
        <v>470785305</v>
      </c>
      <c r="K36" s="23">
        <v>473665768</v>
      </c>
    </row>
    <row r="37" spans="1:11" ht="13.5" x14ac:dyDescent="0.25">
      <c r="A37" s="20" t="s">
        <v>43</v>
      </c>
      <c r="B37" s="17">
        <v>158970730</v>
      </c>
      <c r="C37" s="17">
        <v>160239565</v>
      </c>
      <c r="D37" s="21">
        <v>226164720</v>
      </c>
      <c r="E37" s="22">
        <v>201603686</v>
      </c>
      <c r="F37" s="17">
        <v>260519493</v>
      </c>
      <c r="G37" s="23">
        <v>260519493</v>
      </c>
      <c r="H37" s="19">
        <v>257062190</v>
      </c>
      <c r="I37" s="22">
        <v>253489285</v>
      </c>
      <c r="J37" s="17">
        <v>218796456</v>
      </c>
      <c r="K37" s="23">
        <v>225804795</v>
      </c>
    </row>
    <row r="38" spans="1:11" ht="13.5" x14ac:dyDescent="0.25">
      <c r="A38" s="20" t="s">
        <v>44</v>
      </c>
      <c r="B38" s="17">
        <v>39074229</v>
      </c>
      <c r="C38" s="17">
        <v>39131869</v>
      </c>
      <c r="D38" s="21">
        <v>39812569</v>
      </c>
      <c r="E38" s="22">
        <v>38904200</v>
      </c>
      <c r="F38" s="17">
        <v>39812569</v>
      </c>
      <c r="G38" s="23">
        <v>39812569</v>
      </c>
      <c r="H38" s="19">
        <v>39812569</v>
      </c>
      <c r="I38" s="22">
        <v>39812569</v>
      </c>
      <c r="J38" s="17">
        <v>41643947</v>
      </c>
      <c r="K38" s="23">
        <v>43517924</v>
      </c>
    </row>
    <row r="39" spans="1:11" ht="13.5" x14ac:dyDescent="0.25">
      <c r="A39" s="20" t="s">
        <v>45</v>
      </c>
      <c r="B39" s="17">
        <v>252660418</v>
      </c>
      <c r="C39" s="17">
        <v>279823175</v>
      </c>
      <c r="D39" s="21">
        <v>285140340</v>
      </c>
      <c r="E39" s="22">
        <v>242099388</v>
      </c>
      <c r="F39" s="17">
        <v>236170822</v>
      </c>
      <c r="G39" s="23">
        <v>236170822</v>
      </c>
      <c r="H39" s="19">
        <v>243915830</v>
      </c>
      <c r="I39" s="22">
        <v>243716107</v>
      </c>
      <c r="J39" s="17">
        <v>277267382</v>
      </c>
      <c r="K39" s="23">
        <v>277133295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9010430</v>
      </c>
      <c r="C42" s="17">
        <v>26004541</v>
      </c>
      <c r="D42" s="21">
        <v>68961773</v>
      </c>
      <c r="E42" s="22">
        <v>26436986</v>
      </c>
      <c r="F42" s="17">
        <v>69003949</v>
      </c>
      <c r="G42" s="23">
        <v>69003949</v>
      </c>
      <c r="H42" s="19">
        <v>98911779</v>
      </c>
      <c r="I42" s="22">
        <v>65084011</v>
      </c>
      <c r="J42" s="17">
        <v>59272438</v>
      </c>
      <c r="K42" s="23">
        <v>47125061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-38958781</v>
      </c>
      <c r="F43" s="17">
        <v>-75497440</v>
      </c>
      <c r="G43" s="23">
        <v>-75497440</v>
      </c>
      <c r="H43" s="19">
        <v>-702</v>
      </c>
      <c r="I43" s="22">
        <v>-71240028</v>
      </c>
      <c r="J43" s="17">
        <v>-70252292</v>
      </c>
      <c r="K43" s="23">
        <v>-53636115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10575734</v>
      </c>
      <c r="C45" s="66">
        <v>27563116</v>
      </c>
      <c r="D45" s="67">
        <v>70520348</v>
      </c>
      <c r="E45" s="68">
        <v>-2289889</v>
      </c>
      <c r="F45" s="66">
        <v>9208975</v>
      </c>
      <c r="G45" s="69">
        <v>9208975</v>
      </c>
      <c r="H45" s="70">
        <v>114613543</v>
      </c>
      <c r="I45" s="68">
        <v>9546449</v>
      </c>
      <c r="J45" s="66">
        <v>10111696</v>
      </c>
      <c r="K45" s="69">
        <v>15580018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13426469</v>
      </c>
      <c r="C48" s="17">
        <v>10231908</v>
      </c>
      <c r="D48" s="21">
        <v>15702465</v>
      </c>
      <c r="E48" s="22">
        <v>6662506</v>
      </c>
      <c r="F48" s="17">
        <v>13149461</v>
      </c>
      <c r="G48" s="23">
        <v>13149461</v>
      </c>
      <c r="H48" s="19">
        <v>30928015</v>
      </c>
      <c r="I48" s="22">
        <v>21091551</v>
      </c>
      <c r="J48" s="17">
        <v>22091072</v>
      </c>
      <c r="K48" s="23">
        <v>30094466</v>
      </c>
    </row>
    <row r="49" spans="1:11" ht="13.5" x14ac:dyDescent="0.25">
      <c r="A49" s="20" t="s">
        <v>53</v>
      </c>
      <c r="B49" s="17">
        <f>+B75</f>
        <v>114755871</v>
      </c>
      <c r="C49" s="17">
        <f t="shared" ref="C49:K49" si="6">+C75</f>
        <v>129533293</v>
      </c>
      <c r="D49" s="21">
        <f t="shared" si="6"/>
        <v>183253658.36503515</v>
      </c>
      <c r="E49" s="22">
        <f t="shared" si="6"/>
        <v>140236177.55601323</v>
      </c>
      <c r="F49" s="17">
        <f t="shared" si="6"/>
        <v>187205486.50445089</v>
      </c>
      <c r="G49" s="23">
        <f t="shared" si="6"/>
        <v>187205486.50445089</v>
      </c>
      <c r="H49" s="19">
        <f t="shared" si="6"/>
        <v>169734797.82635385</v>
      </c>
      <c r="I49" s="22">
        <f t="shared" si="6"/>
        <v>185745135.30003351</v>
      </c>
      <c r="J49" s="17">
        <f t="shared" si="6"/>
        <v>163139135.28465167</v>
      </c>
      <c r="K49" s="23">
        <f t="shared" si="6"/>
        <v>171871305.1331656</v>
      </c>
    </row>
    <row r="50" spans="1:11" ht="13.5" x14ac:dyDescent="0.25">
      <c r="A50" s="30" t="s">
        <v>54</v>
      </c>
      <c r="B50" s="66">
        <f>+B48-B49</f>
        <v>-101329402</v>
      </c>
      <c r="C50" s="66">
        <f t="shared" ref="C50:K50" si="7">+C48-C49</f>
        <v>-119301385</v>
      </c>
      <c r="D50" s="67">
        <f t="shared" si="7"/>
        <v>-167551193.36503515</v>
      </c>
      <c r="E50" s="68">
        <f t="shared" si="7"/>
        <v>-133573671.55601323</v>
      </c>
      <c r="F50" s="66">
        <f t="shared" si="7"/>
        <v>-174056025.50445089</v>
      </c>
      <c r="G50" s="69">
        <f t="shared" si="7"/>
        <v>-174056025.50445089</v>
      </c>
      <c r="H50" s="70">
        <f t="shared" si="7"/>
        <v>-138806782.82635385</v>
      </c>
      <c r="I50" s="68">
        <f t="shared" si="7"/>
        <v>-164653584.30003351</v>
      </c>
      <c r="J50" s="66">
        <f t="shared" si="7"/>
        <v>-141048063.28465167</v>
      </c>
      <c r="K50" s="69">
        <f t="shared" si="7"/>
        <v>-141776839.1331656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390379007</v>
      </c>
      <c r="C53" s="17">
        <v>394039324</v>
      </c>
      <c r="D53" s="21">
        <v>401888284</v>
      </c>
      <c r="E53" s="22">
        <v>343540217</v>
      </c>
      <c r="F53" s="17">
        <v>454973251</v>
      </c>
      <c r="G53" s="23">
        <v>454973251</v>
      </c>
      <c r="H53" s="19">
        <v>441272338</v>
      </c>
      <c r="I53" s="22">
        <v>453285266</v>
      </c>
      <c r="J53" s="17">
        <v>470785305</v>
      </c>
      <c r="K53" s="23">
        <v>473665768</v>
      </c>
    </row>
    <row r="54" spans="1:11" ht="13.5" x14ac:dyDescent="0.25">
      <c r="A54" s="20" t="s">
        <v>57</v>
      </c>
      <c r="B54" s="17">
        <v>24354885</v>
      </c>
      <c r="C54" s="17">
        <v>23732556</v>
      </c>
      <c r="D54" s="21">
        <v>23467961</v>
      </c>
      <c r="E54" s="22">
        <v>26000000</v>
      </c>
      <c r="F54" s="17">
        <v>26000000</v>
      </c>
      <c r="G54" s="23">
        <v>26000000</v>
      </c>
      <c r="H54" s="19">
        <v>0</v>
      </c>
      <c r="I54" s="22">
        <v>24185885</v>
      </c>
      <c r="J54" s="17">
        <v>24703748</v>
      </c>
      <c r="K54" s="23">
        <v>26894983</v>
      </c>
    </row>
    <row r="55" spans="1:11" ht="13.5" x14ac:dyDescent="0.25">
      <c r="A55" s="20" t="s">
        <v>58</v>
      </c>
      <c r="B55" s="17">
        <v>520667504</v>
      </c>
      <c r="C55" s="17">
        <v>557711619</v>
      </c>
      <c r="D55" s="21">
        <v>571921748</v>
      </c>
      <c r="E55" s="22">
        <v>0</v>
      </c>
      <c r="F55" s="17">
        <v>173040</v>
      </c>
      <c r="G55" s="23">
        <v>173040</v>
      </c>
      <c r="H55" s="19">
        <v>1219043</v>
      </c>
      <c r="I55" s="22">
        <v>13420000</v>
      </c>
      <c r="J55" s="17">
        <v>16250000</v>
      </c>
      <c r="K55" s="23">
        <v>11453000</v>
      </c>
    </row>
    <row r="56" spans="1:11" ht="13.5" x14ac:dyDescent="0.25">
      <c r="A56" s="20" t="s">
        <v>59</v>
      </c>
      <c r="B56" s="17">
        <v>2302799</v>
      </c>
      <c r="C56" s="17">
        <v>2326681</v>
      </c>
      <c r="D56" s="21">
        <v>2807504</v>
      </c>
      <c r="E56" s="22">
        <v>5675000</v>
      </c>
      <c r="F56" s="17">
        <v>4635000</v>
      </c>
      <c r="G56" s="23">
        <v>4635000</v>
      </c>
      <c r="H56" s="19">
        <v>3316976</v>
      </c>
      <c r="I56" s="22">
        <v>3765000</v>
      </c>
      <c r="J56" s="17">
        <v>3269030</v>
      </c>
      <c r="K56" s="23">
        <v>3083706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1355397</v>
      </c>
      <c r="C60" s="17">
        <v>1423350</v>
      </c>
      <c r="D60" s="21">
        <v>1411444</v>
      </c>
      <c r="E60" s="22">
        <v>-2793559</v>
      </c>
      <c r="F60" s="17">
        <v>1502000</v>
      </c>
      <c r="G60" s="23">
        <v>1502000</v>
      </c>
      <c r="H60" s="19">
        <v>1541206</v>
      </c>
      <c r="I60" s="22">
        <v>1592120</v>
      </c>
      <c r="J60" s="17">
        <v>1687648</v>
      </c>
      <c r="K60" s="23">
        <v>1788906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2535</v>
      </c>
      <c r="D62" s="87">
        <v>2535</v>
      </c>
      <c r="E62" s="85">
        <v>2535</v>
      </c>
      <c r="F62" s="86">
        <v>2535</v>
      </c>
      <c r="G62" s="87">
        <v>2535</v>
      </c>
      <c r="H62" s="88">
        <v>2535</v>
      </c>
      <c r="I62" s="85">
        <v>2535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1508</v>
      </c>
      <c r="D63" s="87">
        <v>1508</v>
      </c>
      <c r="E63" s="85">
        <v>1508</v>
      </c>
      <c r="F63" s="86">
        <v>1508</v>
      </c>
      <c r="G63" s="87">
        <v>1508</v>
      </c>
      <c r="H63" s="88">
        <v>1508</v>
      </c>
      <c r="I63" s="85">
        <v>1508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48660</v>
      </c>
      <c r="D64" s="87">
        <v>48660</v>
      </c>
      <c r="E64" s="85">
        <v>48660</v>
      </c>
      <c r="F64" s="86">
        <v>48660</v>
      </c>
      <c r="G64" s="87">
        <v>48660</v>
      </c>
      <c r="H64" s="88">
        <v>48660</v>
      </c>
      <c r="I64" s="85">
        <v>48660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23885</v>
      </c>
      <c r="D65" s="87">
        <v>23885</v>
      </c>
      <c r="E65" s="85">
        <v>23885</v>
      </c>
      <c r="F65" s="86">
        <v>23885</v>
      </c>
      <c r="G65" s="87">
        <v>23885</v>
      </c>
      <c r="H65" s="88">
        <v>23885</v>
      </c>
      <c r="I65" s="85">
        <v>23885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119</v>
      </c>
      <c r="B70" s="5">
        <f>IF(ISERROR(B71/B72),0,(B71/B72))</f>
        <v>0</v>
      </c>
      <c r="C70" s="5">
        <f t="shared" ref="C70:K70" si="8">IF(ISERROR(C71/C72),0,(C71/C72))</f>
        <v>0</v>
      </c>
      <c r="D70" s="5">
        <f t="shared" si="8"/>
        <v>5.2224843774191655E-2</v>
      </c>
      <c r="E70" s="5">
        <f t="shared" si="8"/>
        <v>0.8021472133981955</v>
      </c>
      <c r="F70" s="5">
        <f t="shared" si="8"/>
        <v>0.9335422307287683</v>
      </c>
      <c r="G70" s="5">
        <f t="shared" si="8"/>
        <v>0.9335422307287683</v>
      </c>
      <c r="H70" s="5">
        <f t="shared" si="8"/>
        <v>0.49325608166695473</v>
      </c>
      <c r="I70" s="5">
        <f t="shared" si="8"/>
        <v>0.92135953851119778</v>
      </c>
      <c r="J70" s="5">
        <f t="shared" si="8"/>
        <v>1.1185258703277912</v>
      </c>
      <c r="K70" s="5">
        <f t="shared" si="8"/>
        <v>1.1174093309367661</v>
      </c>
    </row>
    <row r="71" spans="1:11" hidden="1" x14ac:dyDescent="0.2">
      <c r="A71" s="1" t="s">
        <v>120</v>
      </c>
      <c r="B71" s="2">
        <f>+B83</f>
        <v>0</v>
      </c>
      <c r="C71" s="2">
        <f t="shared" ref="C71:K71" si="9">+C83</f>
        <v>0</v>
      </c>
      <c r="D71" s="2">
        <f t="shared" si="9"/>
        <v>4209314</v>
      </c>
      <c r="E71" s="2">
        <f t="shared" si="9"/>
        <v>71251761</v>
      </c>
      <c r="F71" s="2">
        <f t="shared" si="9"/>
        <v>86991371</v>
      </c>
      <c r="G71" s="2">
        <f t="shared" si="9"/>
        <v>86991371</v>
      </c>
      <c r="H71" s="2">
        <f t="shared" si="9"/>
        <v>45350231</v>
      </c>
      <c r="I71" s="2">
        <f t="shared" si="9"/>
        <v>93067757</v>
      </c>
      <c r="J71" s="2">
        <f t="shared" si="9"/>
        <v>120774446</v>
      </c>
      <c r="K71" s="2">
        <f t="shared" si="9"/>
        <v>129064730</v>
      </c>
    </row>
    <row r="72" spans="1:11" hidden="1" x14ac:dyDescent="0.2">
      <c r="A72" s="1" t="s">
        <v>121</v>
      </c>
      <c r="B72" s="2">
        <f>+B77</f>
        <v>76028655</v>
      </c>
      <c r="C72" s="2">
        <f t="shared" ref="C72:K72" si="10">+C77</f>
        <v>79832778</v>
      </c>
      <c r="D72" s="2">
        <f t="shared" si="10"/>
        <v>80599839</v>
      </c>
      <c r="E72" s="2">
        <f t="shared" si="10"/>
        <v>88826290</v>
      </c>
      <c r="F72" s="2">
        <f t="shared" si="10"/>
        <v>93184184</v>
      </c>
      <c r="G72" s="2">
        <f t="shared" si="10"/>
        <v>93184184</v>
      </c>
      <c r="H72" s="2">
        <f t="shared" si="10"/>
        <v>91940541</v>
      </c>
      <c r="I72" s="2">
        <f t="shared" si="10"/>
        <v>101011335</v>
      </c>
      <c r="J72" s="2">
        <f t="shared" si="10"/>
        <v>107976444</v>
      </c>
      <c r="K72" s="2">
        <f t="shared" si="10"/>
        <v>115503537</v>
      </c>
    </row>
    <row r="73" spans="1:11" hidden="1" x14ac:dyDescent="0.2">
      <c r="A73" s="1" t="s">
        <v>122</v>
      </c>
      <c r="B73" s="2">
        <f>+B74</f>
        <v>25521054.166666668</v>
      </c>
      <c r="C73" s="2">
        <f t="shared" ref="C73:K73" si="11">+(C78+C80+C81+C82)-(B78+B80+B81+B82)</f>
        <v>29981564</v>
      </c>
      <c r="D73" s="2">
        <f t="shared" si="11"/>
        <v>2256372</v>
      </c>
      <c r="E73" s="2">
        <f t="shared" si="11"/>
        <v>1294239</v>
      </c>
      <c r="F73" s="2">
        <f>+(F78+F80+F81+F82)-(D78+D80+D81+D82)</f>
        <v>3236052</v>
      </c>
      <c r="G73" s="2">
        <f>+(G78+G80+G81+G82)-(D78+D80+D81+D82)</f>
        <v>3236052</v>
      </c>
      <c r="H73" s="2">
        <f>+(H78+H80+H81+H82)-(D78+D80+D81+D82)</f>
        <v>39123723</v>
      </c>
      <c r="I73" s="2">
        <f>+(I78+I80+I81+I82)-(E78+E80+E81+E82)</f>
        <v>-4268845</v>
      </c>
      <c r="J73" s="2">
        <f t="shared" si="11"/>
        <v>-17227596</v>
      </c>
      <c r="K73" s="2">
        <f t="shared" si="11"/>
        <v>786712</v>
      </c>
    </row>
    <row r="74" spans="1:11" hidden="1" x14ac:dyDescent="0.2">
      <c r="A74" s="1" t="s">
        <v>123</v>
      </c>
      <c r="B74" s="2">
        <f>+TREND(C74:E74)</f>
        <v>25521054.166666668</v>
      </c>
      <c r="C74" s="2">
        <f>+C73</f>
        <v>29981564</v>
      </c>
      <c r="D74" s="2">
        <f t="shared" ref="D74:K74" si="12">+D73</f>
        <v>2256372</v>
      </c>
      <c r="E74" s="2">
        <f t="shared" si="12"/>
        <v>1294239</v>
      </c>
      <c r="F74" s="2">
        <f t="shared" si="12"/>
        <v>3236052</v>
      </c>
      <c r="G74" s="2">
        <f t="shared" si="12"/>
        <v>3236052</v>
      </c>
      <c r="H74" s="2">
        <f t="shared" si="12"/>
        <v>39123723</v>
      </c>
      <c r="I74" s="2">
        <f t="shared" si="12"/>
        <v>-4268845</v>
      </c>
      <c r="J74" s="2">
        <f t="shared" si="12"/>
        <v>-17227596</v>
      </c>
      <c r="K74" s="2">
        <f t="shared" si="12"/>
        <v>786712</v>
      </c>
    </row>
    <row r="75" spans="1:11" hidden="1" x14ac:dyDescent="0.2">
      <c r="A75" s="1" t="s">
        <v>124</v>
      </c>
      <c r="B75" s="2">
        <f>+B84-(((B80+B81+B82+B78)*B70)-B79)</f>
        <v>114755871</v>
      </c>
      <c r="C75" s="2">
        <f t="shared" ref="C75:K75" si="13">+C84-(((C80+C81+C82+C78)*C70)-C79)</f>
        <v>129533293</v>
      </c>
      <c r="D75" s="2">
        <f t="shared" si="13"/>
        <v>183253658.36503515</v>
      </c>
      <c r="E75" s="2">
        <f t="shared" si="13"/>
        <v>140236177.55601323</v>
      </c>
      <c r="F75" s="2">
        <f t="shared" si="13"/>
        <v>187205486.50445089</v>
      </c>
      <c r="G75" s="2">
        <f t="shared" si="13"/>
        <v>187205486.50445089</v>
      </c>
      <c r="H75" s="2">
        <f t="shared" si="13"/>
        <v>169734797.82635385</v>
      </c>
      <c r="I75" s="2">
        <f t="shared" si="13"/>
        <v>185745135.30003351</v>
      </c>
      <c r="J75" s="2">
        <f t="shared" si="13"/>
        <v>163139135.28465167</v>
      </c>
      <c r="K75" s="2">
        <f t="shared" si="13"/>
        <v>171871305.1331656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76028655</v>
      </c>
      <c r="C77" s="3">
        <v>79832778</v>
      </c>
      <c r="D77" s="3">
        <v>80599839</v>
      </c>
      <c r="E77" s="3">
        <v>88826290</v>
      </c>
      <c r="F77" s="3">
        <v>93184184</v>
      </c>
      <c r="G77" s="3">
        <v>93184184</v>
      </c>
      <c r="H77" s="3">
        <v>91940541</v>
      </c>
      <c r="I77" s="3">
        <v>101011335</v>
      </c>
      <c r="J77" s="3">
        <v>107976444</v>
      </c>
      <c r="K77" s="3">
        <v>115503537</v>
      </c>
    </row>
    <row r="78" spans="1:11" hidden="1" x14ac:dyDescent="0.2">
      <c r="A78" s="1" t="s">
        <v>69</v>
      </c>
      <c r="B78" s="3">
        <v>346875</v>
      </c>
      <c r="C78" s="3">
        <v>0</v>
      </c>
      <c r="D78" s="3">
        <v>0</v>
      </c>
      <c r="E78" s="3">
        <v>346551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114533347</v>
      </c>
      <c r="C79" s="3">
        <v>108901946</v>
      </c>
      <c r="D79" s="3">
        <v>162254338</v>
      </c>
      <c r="E79" s="3">
        <v>174256103</v>
      </c>
      <c r="F79" s="3">
        <v>222483928</v>
      </c>
      <c r="G79" s="3">
        <v>222483928</v>
      </c>
      <c r="H79" s="3">
        <v>169500889</v>
      </c>
      <c r="I79" s="3">
        <v>207406066</v>
      </c>
      <c r="J79" s="3">
        <v>186670738</v>
      </c>
      <c r="K79" s="3">
        <v>192078427</v>
      </c>
    </row>
    <row r="80" spans="1:11" hidden="1" x14ac:dyDescent="0.2">
      <c r="A80" s="1" t="s">
        <v>71</v>
      </c>
      <c r="B80" s="3">
        <v>4973671</v>
      </c>
      <c r="C80" s="3">
        <v>4727249</v>
      </c>
      <c r="D80" s="3">
        <v>15270162</v>
      </c>
      <c r="E80" s="3">
        <v>28187980</v>
      </c>
      <c r="F80" s="3">
        <v>32978105</v>
      </c>
      <c r="G80" s="3">
        <v>32978105</v>
      </c>
      <c r="H80" s="3">
        <v>34548772</v>
      </c>
      <c r="I80" s="3">
        <v>20492351</v>
      </c>
      <c r="J80" s="3">
        <v>7583989</v>
      </c>
      <c r="K80" s="3">
        <v>7773069</v>
      </c>
    </row>
    <row r="81" spans="1:11" hidden="1" x14ac:dyDescent="0.2">
      <c r="A81" s="1" t="s">
        <v>72</v>
      </c>
      <c r="B81" s="3">
        <v>3100838</v>
      </c>
      <c r="C81" s="3">
        <v>33675699</v>
      </c>
      <c r="D81" s="3">
        <v>25389158</v>
      </c>
      <c r="E81" s="3">
        <v>13419028</v>
      </c>
      <c r="F81" s="3">
        <v>10917267</v>
      </c>
      <c r="G81" s="3">
        <v>10917267</v>
      </c>
      <c r="H81" s="3">
        <v>45234271</v>
      </c>
      <c r="I81" s="3">
        <v>17192363</v>
      </c>
      <c r="J81" s="3">
        <v>12873129</v>
      </c>
      <c r="K81" s="3">
        <v>13470761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0</v>
      </c>
      <c r="D83" s="3">
        <v>4209314</v>
      </c>
      <c r="E83" s="3">
        <v>71251761</v>
      </c>
      <c r="F83" s="3">
        <v>86991371</v>
      </c>
      <c r="G83" s="3">
        <v>86991371</v>
      </c>
      <c r="H83" s="3">
        <v>45350231</v>
      </c>
      <c r="I83" s="3">
        <v>93067757</v>
      </c>
      <c r="J83" s="3">
        <v>120774446</v>
      </c>
      <c r="K83" s="3">
        <v>129064730</v>
      </c>
    </row>
    <row r="84" spans="1:11" hidden="1" x14ac:dyDescent="0.2">
      <c r="A84" s="1" t="s">
        <v>75</v>
      </c>
      <c r="B84" s="3">
        <v>222524</v>
      </c>
      <c r="C84" s="3">
        <v>20631347</v>
      </c>
      <c r="D84" s="3">
        <v>23122747</v>
      </c>
      <c r="E84" s="3">
        <v>-366995</v>
      </c>
      <c r="F84" s="3">
        <v>5699742</v>
      </c>
      <c r="G84" s="3">
        <v>5699742</v>
      </c>
      <c r="H84" s="3">
        <v>39587380</v>
      </c>
      <c r="I84" s="3">
        <v>13060240</v>
      </c>
      <c r="J84" s="3">
        <v>-649787</v>
      </c>
      <c r="K84" s="3">
        <v>3530932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89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41423408</v>
      </c>
      <c r="C5" s="17">
        <v>25796062</v>
      </c>
      <c r="D5" s="21">
        <v>24530101</v>
      </c>
      <c r="E5" s="22">
        <v>42561718</v>
      </c>
      <c r="F5" s="17">
        <v>42561718</v>
      </c>
      <c r="G5" s="23">
        <v>42561718</v>
      </c>
      <c r="H5" s="19">
        <v>21063127</v>
      </c>
      <c r="I5" s="22">
        <v>44715793</v>
      </c>
      <c r="J5" s="17">
        <v>46795104</v>
      </c>
      <c r="K5" s="23">
        <v>49055934</v>
      </c>
    </row>
    <row r="6" spans="1:11" ht="13.5" x14ac:dyDescent="0.25">
      <c r="A6" s="20" t="s">
        <v>18</v>
      </c>
      <c r="B6" s="17">
        <v>1425128</v>
      </c>
      <c r="C6" s="17">
        <v>1596702</v>
      </c>
      <c r="D6" s="21">
        <v>1554321</v>
      </c>
      <c r="E6" s="22">
        <v>1582191</v>
      </c>
      <c r="F6" s="17">
        <v>1582191</v>
      </c>
      <c r="G6" s="23">
        <v>1582191</v>
      </c>
      <c r="H6" s="19">
        <v>1863369</v>
      </c>
      <c r="I6" s="22">
        <v>1659718</v>
      </c>
      <c r="J6" s="17">
        <v>1736065</v>
      </c>
      <c r="K6" s="23">
        <v>1815924</v>
      </c>
    </row>
    <row r="7" spans="1:11" ht="13.5" x14ac:dyDescent="0.25">
      <c r="A7" s="20" t="s">
        <v>19</v>
      </c>
      <c r="B7" s="17">
        <v>1901199</v>
      </c>
      <c r="C7" s="17">
        <v>2699052</v>
      </c>
      <c r="D7" s="21">
        <v>5568978</v>
      </c>
      <c r="E7" s="22">
        <v>6224397</v>
      </c>
      <c r="F7" s="17">
        <v>6224397</v>
      </c>
      <c r="G7" s="23">
        <v>6224397</v>
      </c>
      <c r="H7" s="19">
        <v>6925420</v>
      </c>
      <c r="I7" s="22">
        <v>6529393</v>
      </c>
      <c r="J7" s="17">
        <v>6829745</v>
      </c>
      <c r="K7" s="23">
        <v>7143913</v>
      </c>
    </row>
    <row r="8" spans="1:11" ht="13.5" x14ac:dyDescent="0.25">
      <c r="A8" s="20" t="s">
        <v>20</v>
      </c>
      <c r="B8" s="17">
        <v>110306126</v>
      </c>
      <c r="C8" s="17">
        <v>98408804</v>
      </c>
      <c r="D8" s="21">
        <v>105171482</v>
      </c>
      <c r="E8" s="22">
        <v>109295586</v>
      </c>
      <c r="F8" s="17">
        <v>135738086</v>
      </c>
      <c r="G8" s="23">
        <v>135738086</v>
      </c>
      <c r="H8" s="19">
        <v>122016282</v>
      </c>
      <c r="I8" s="22">
        <v>130257286</v>
      </c>
      <c r="J8" s="17">
        <v>127670636</v>
      </c>
      <c r="K8" s="23">
        <v>108141886</v>
      </c>
    </row>
    <row r="9" spans="1:11" ht="13.5" x14ac:dyDescent="0.25">
      <c r="A9" s="20" t="s">
        <v>21</v>
      </c>
      <c r="B9" s="17">
        <v>4086168</v>
      </c>
      <c r="C9" s="17">
        <v>-2809863</v>
      </c>
      <c r="D9" s="21">
        <v>11279473</v>
      </c>
      <c r="E9" s="22">
        <v>14835342</v>
      </c>
      <c r="F9" s="17">
        <v>14835342</v>
      </c>
      <c r="G9" s="23">
        <v>14835342</v>
      </c>
      <c r="H9" s="19">
        <v>6879275</v>
      </c>
      <c r="I9" s="22">
        <v>15540123</v>
      </c>
      <c r="J9" s="17">
        <v>15829931</v>
      </c>
      <c r="K9" s="23">
        <v>16207777</v>
      </c>
    </row>
    <row r="10" spans="1:11" ht="25.5" x14ac:dyDescent="0.2">
      <c r="A10" s="24" t="s">
        <v>115</v>
      </c>
      <c r="B10" s="25">
        <f>SUM(B5:B9)</f>
        <v>159142029</v>
      </c>
      <c r="C10" s="26">
        <f t="shared" ref="C10:K10" si="0">SUM(C5:C9)</f>
        <v>125690757</v>
      </c>
      <c r="D10" s="27">
        <f t="shared" si="0"/>
        <v>148104355</v>
      </c>
      <c r="E10" s="25">
        <f t="shared" si="0"/>
        <v>174499234</v>
      </c>
      <c r="F10" s="26">
        <f t="shared" si="0"/>
        <v>200941734</v>
      </c>
      <c r="G10" s="28">
        <f t="shared" si="0"/>
        <v>200941734</v>
      </c>
      <c r="H10" s="29">
        <f t="shared" si="0"/>
        <v>158747473</v>
      </c>
      <c r="I10" s="25">
        <f t="shared" si="0"/>
        <v>198702313</v>
      </c>
      <c r="J10" s="26">
        <f t="shared" si="0"/>
        <v>198861481</v>
      </c>
      <c r="K10" s="28">
        <f t="shared" si="0"/>
        <v>182365434</v>
      </c>
    </row>
    <row r="11" spans="1:11" ht="13.5" x14ac:dyDescent="0.25">
      <c r="A11" s="20" t="s">
        <v>22</v>
      </c>
      <c r="B11" s="17">
        <v>71106665</v>
      </c>
      <c r="C11" s="17">
        <v>74088494</v>
      </c>
      <c r="D11" s="21">
        <v>79105506</v>
      </c>
      <c r="E11" s="22">
        <v>85675822</v>
      </c>
      <c r="F11" s="17">
        <v>85635823</v>
      </c>
      <c r="G11" s="23">
        <v>85635823</v>
      </c>
      <c r="H11" s="19">
        <v>86920881</v>
      </c>
      <c r="I11" s="22">
        <v>93015831</v>
      </c>
      <c r="J11" s="17">
        <v>97843762</v>
      </c>
      <c r="K11" s="23">
        <v>105181529</v>
      </c>
    </row>
    <row r="12" spans="1:11" ht="13.5" x14ac:dyDescent="0.25">
      <c r="A12" s="20" t="s">
        <v>23</v>
      </c>
      <c r="B12" s="17">
        <v>9115778</v>
      </c>
      <c r="C12" s="17">
        <v>8862427</v>
      </c>
      <c r="D12" s="21">
        <v>9328049</v>
      </c>
      <c r="E12" s="22">
        <v>11273455</v>
      </c>
      <c r="F12" s="17">
        <v>11273455</v>
      </c>
      <c r="G12" s="23">
        <v>11273455</v>
      </c>
      <c r="H12" s="19">
        <v>9343862</v>
      </c>
      <c r="I12" s="22">
        <v>11825856</v>
      </c>
      <c r="J12" s="17">
        <v>12369845</v>
      </c>
      <c r="K12" s="23">
        <v>12938857</v>
      </c>
    </row>
    <row r="13" spans="1:11" ht="13.5" x14ac:dyDescent="0.25">
      <c r="A13" s="20" t="s">
        <v>24</v>
      </c>
      <c r="B13" s="17">
        <v>20527016</v>
      </c>
      <c r="C13" s="17">
        <v>17136975</v>
      </c>
      <c r="D13" s="21">
        <v>16318684</v>
      </c>
      <c r="E13" s="22">
        <v>41366091</v>
      </c>
      <c r="F13" s="17">
        <v>21203976</v>
      </c>
      <c r="G13" s="23">
        <v>21203976</v>
      </c>
      <c r="H13" s="19">
        <v>17145449</v>
      </c>
      <c r="I13" s="22">
        <v>18249976</v>
      </c>
      <c r="J13" s="17">
        <v>20993038</v>
      </c>
      <c r="K13" s="23">
        <v>23232778</v>
      </c>
    </row>
    <row r="14" spans="1:11" ht="13.5" x14ac:dyDescent="0.25">
      <c r="A14" s="20" t="s">
        <v>25</v>
      </c>
      <c r="B14" s="17">
        <v>771241</v>
      </c>
      <c r="C14" s="17">
        <v>815020</v>
      </c>
      <c r="D14" s="21">
        <v>520652</v>
      </c>
      <c r="E14" s="22">
        <v>0</v>
      </c>
      <c r="F14" s="17">
        <v>650000</v>
      </c>
      <c r="G14" s="23">
        <v>650000</v>
      </c>
      <c r="H14" s="19">
        <v>8604</v>
      </c>
      <c r="I14" s="22">
        <v>520652</v>
      </c>
      <c r="J14" s="17">
        <v>544602</v>
      </c>
      <c r="K14" s="23">
        <v>569654</v>
      </c>
    </row>
    <row r="15" spans="1:11" ht="13.5" x14ac:dyDescent="0.25">
      <c r="A15" s="20" t="s">
        <v>26</v>
      </c>
      <c r="B15" s="17">
        <v>0</v>
      </c>
      <c r="C15" s="17">
        <v>0</v>
      </c>
      <c r="D15" s="21">
        <v>0</v>
      </c>
      <c r="E15" s="22">
        <v>0</v>
      </c>
      <c r="F15" s="17">
        <v>0</v>
      </c>
      <c r="G15" s="23">
        <v>0</v>
      </c>
      <c r="H15" s="19">
        <v>0</v>
      </c>
      <c r="I15" s="22">
        <v>140000</v>
      </c>
      <c r="J15" s="17">
        <v>41840</v>
      </c>
      <c r="K15" s="23">
        <v>43765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46234309</v>
      </c>
      <c r="C17" s="17">
        <v>52938040</v>
      </c>
      <c r="D17" s="21">
        <v>51727310</v>
      </c>
      <c r="E17" s="22">
        <v>63485947</v>
      </c>
      <c r="F17" s="17">
        <v>99269088</v>
      </c>
      <c r="G17" s="23">
        <v>99269088</v>
      </c>
      <c r="H17" s="19">
        <v>75631452</v>
      </c>
      <c r="I17" s="22">
        <v>77530537</v>
      </c>
      <c r="J17" s="17">
        <v>72414991</v>
      </c>
      <c r="K17" s="23">
        <v>58832201</v>
      </c>
    </row>
    <row r="18" spans="1:11" ht="13.5" x14ac:dyDescent="0.25">
      <c r="A18" s="30" t="s">
        <v>29</v>
      </c>
      <c r="B18" s="31">
        <f>SUM(B11:B17)</f>
        <v>147755009</v>
      </c>
      <c r="C18" s="32">
        <f t="shared" ref="C18:K18" si="1">SUM(C11:C17)</f>
        <v>153840956</v>
      </c>
      <c r="D18" s="33">
        <f t="shared" si="1"/>
        <v>157000201</v>
      </c>
      <c r="E18" s="31">
        <f t="shared" si="1"/>
        <v>201801315</v>
      </c>
      <c r="F18" s="32">
        <f t="shared" si="1"/>
        <v>218032342</v>
      </c>
      <c r="G18" s="34">
        <f t="shared" si="1"/>
        <v>218032342</v>
      </c>
      <c r="H18" s="35">
        <f t="shared" si="1"/>
        <v>189050248</v>
      </c>
      <c r="I18" s="31">
        <f t="shared" si="1"/>
        <v>201282852</v>
      </c>
      <c r="J18" s="32">
        <f t="shared" si="1"/>
        <v>204208078</v>
      </c>
      <c r="K18" s="34">
        <f t="shared" si="1"/>
        <v>200798784</v>
      </c>
    </row>
    <row r="19" spans="1:11" ht="13.5" x14ac:dyDescent="0.25">
      <c r="A19" s="30" t="s">
        <v>30</v>
      </c>
      <c r="B19" s="36">
        <f>+B10-B18</f>
        <v>11387020</v>
      </c>
      <c r="C19" s="37">
        <f t="shared" ref="C19:K19" si="2">+C10-C18</f>
        <v>-28150199</v>
      </c>
      <c r="D19" s="38">
        <f t="shared" si="2"/>
        <v>-8895846</v>
      </c>
      <c r="E19" s="36">
        <f t="shared" si="2"/>
        <v>-27302081</v>
      </c>
      <c r="F19" s="37">
        <f t="shared" si="2"/>
        <v>-17090608</v>
      </c>
      <c r="G19" s="39">
        <f t="shared" si="2"/>
        <v>-17090608</v>
      </c>
      <c r="H19" s="40">
        <f t="shared" si="2"/>
        <v>-30302775</v>
      </c>
      <c r="I19" s="36">
        <f t="shared" si="2"/>
        <v>-2580539</v>
      </c>
      <c r="J19" s="37">
        <f t="shared" si="2"/>
        <v>-5346597</v>
      </c>
      <c r="K19" s="39">
        <f t="shared" si="2"/>
        <v>-18433350</v>
      </c>
    </row>
    <row r="20" spans="1:11" ht="25.5" x14ac:dyDescent="0.2">
      <c r="A20" s="41" t="s">
        <v>31</v>
      </c>
      <c r="B20" s="42">
        <v>22056244</v>
      </c>
      <c r="C20" s="43">
        <v>26447727</v>
      </c>
      <c r="D20" s="44">
        <v>29152670</v>
      </c>
      <c r="E20" s="42">
        <v>28606850</v>
      </c>
      <c r="F20" s="43">
        <v>30477780</v>
      </c>
      <c r="G20" s="45">
        <v>30477780</v>
      </c>
      <c r="H20" s="46">
        <v>28887877</v>
      </c>
      <c r="I20" s="42">
        <v>34520150</v>
      </c>
      <c r="J20" s="43">
        <v>37119800</v>
      </c>
      <c r="K20" s="45">
        <v>38564550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116</v>
      </c>
      <c r="B22" s="54">
        <f>SUM(B19:B21)</f>
        <v>33443264</v>
      </c>
      <c r="C22" s="55">
        <f t="shared" ref="C22:K22" si="3">SUM(C19:C21)</f>
        <v>-1702472</v>
      </c>
      <c r="D22" s="56">
        <f t="shared" si="3"/>
        <v>20256824</v>
      </c>
      <c r="E22" s="54">
        <f t="shared" si="3"/>
        <v>1304769</v>
      </c>
      <c r="F22" s="55">
        <f t="shared" si="3"/>
        <v>13387172</v>
      </c>
      <c r="G22" s="57">
        <f t="shared" si="3"/>
        <v>13387172</v>
      </c>
      <c r="H22" s="58">
        <f t="shared" si="3"/>
        <v>-1414898</v>
      </c>
      <c r="I22" s="54">
        <f t="shared" si="3"/>
        <v>31939611</v>
      </c>
      <c r="J22" s="55">
        <f t="shared" si="3"/>
        <v>31773203</v>
      </c>
      <c r="K22" s="57">
        <f t="shared" si="3"/>
        <v>20131200</v>
      </c>
    </row>
    <row r="23" spans="1:11" ht="13.5" x14ac:dyDescent="0.25">
      <c r="A23" s="47" t="s">
        <v>117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33443264</v>
      </c>
      <c r="C24" s="37">
        <f t="shared" ref="C24:K24" si="4">SUM(C22:C23)</f>
        <v>-1702472</v>
      </c>
      <c r="D24" s="38">
        <f t="shared" si="4"/>
        <v>20256824</v>
      </c>
      <c r="E24" s="36">
        <f t="shared" si="4"/>
        <v>1304769</v>
      </c>
      <c r="F24" s="37">
        <f t="shared" si="4"/>
        <v>13387172</v>
      </c>
      <c r="G24" s="39">
        <f t="shared" si="4"/>
        <v>13387172</v>
      </c>
      <c r="H24" s="40">
        <f t="shared" si="4"/>
        <v>-1414898</v>
      </c>
      <c r="I24" s="36">
        <f t="shared" si="4"/>
        <v>31939611</v>
      </c>
      <c r="J24" s="37">
        <f t="shared" si="4"/>
        <v>31773203</v>
      </c>
      <c r="K24" s="39">
        <f t="shared" si="4"/>
        <v>20131200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118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650880467</v>
      </c>
      <c r="C27" s="66">
        <v>634221391</v>
      </c>
      <c r="D27" s="67">
        <v>632414192</v>
      </c>
      <c r="E27" s="68">
        <v>34352841</v>
      </c>
      <c r="F27" s="66">
        <v>37180948</v>
      </c>
      <c r="G27" s="69">
        <v>37180948</v>
      </c>
      <c r="H27" s="70">
        <v>34383621</v>
      </c>
      <c r="I27" s="68">
        <v>43301747</v>
      </c>
      <c r="J27" s="66">
        <v>38430092</v>
      </c>
      <c r="K27" s="69">
        <v>35238454</v>
      </c>
    </row>
    <row r="28" spans="1:11" ht="13.5" x14ac:dyDescent="0.25">
      <c r="A28" s="71" t="s">
        <v>36</v>
      </c>
      <c r="B28" s="17">
        <v>25963846</v>
      </c>
      <c r="C28" s="17">
        <v>23083697</v>
      </c>
      <c r="D28" s="21">
        <v>14702150</v>
      </c>
      <c r="E28" s="22">
        <v>24875525</v>
      </c>
      <c r="F28" s="17">
        <v>26662636</v>
      </c>
      <c r="G28" s="23">
        <v>26662636</v>
      </c>
      <c r="H28" s="19">
        <v>0</v>
      </c>
      <c r="I28" s="22">
        <v>30178392</v>
      </c>
      <c r="J28" s="17">
        <v>32446357</v>
      </c>
      <c r="K28" s="23">
        <v>33710401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8743545</v>
      </c>
      <c r="C31" s="17">
        <v>12445078</v>
      </c>
      <c r="D31" s="21">
        <v>617712042</v>
      </c>
      <c r="E31" s="22">
        <v>9477316</v>
      </c>
      <c r="F31" s="17">
        <v>10518312</v>
      </c>
      <c r="G31" s="23">
        <v>10518312</v>
      </c>
      <c r="H31" s="19">
        <v>0</v>
      </c>
      <c r="I31" s="22">
        <v>13123355</v>
      </c>
      <c r="J31" s="17">
        <v>5983735</v>
      </c>
      <c r="K31" s="23">
        <v>1528053</v>
      </c>
    </row>
    <row r="32" spans="1:11" ht="13.5" x14ac:dyDescent="0.25">
      <c r="A32" s="30" t="s">
        <v>39</v>
      </c>
      <c r="B32" s="66">
        <f>SUM(B28:B31)</f>
        <v>34707391</v>
      </c>
      <c r="C32" s="66">
        <f t="shared" ref="C32:K32" si="5">SUM(C28:C31)</f>
        <v>35528775</v>
      </c>
      <c r="D32" s="67">
        <f t="shared" si="5"/>
        <v>632414192</v>
      </c>
      <c r="E32" s="68">
        <f t="shared" si="5"/>
        <v>34352841</v>
      </c>
      <c r="F32" s="66">
        <f t="shared" si="5"/>
        <v>37180948</v>
      </c>
      <c r="G32" s="69">
        <f t="shared" si="5"/>
        <v>37180948</v>
      </c>
      <c r="H32" s="70">
        <f t="shared" si="5"/>
        <v>0</v>
      </c>
      <c r="I32" s="68">
        <f t="shared" si="5"/>
        <v>43301747</v>
      </c>
      <c r="J32" s="66">
        <f t="shared" si="5"/>
        <v>38430092</v>
      </c>
      <c r="K32" s="69">
        <f t="shared" si="5"/>
        <v>35238454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97789652</v>
      </c>
      <c r="C35" s="17">
        <v>98001026</v>
      </c>
      <c r="D35" s="21">
        <v>110224040</v>
      </c>
      <c r="E35" s="22">
        <v>89815545</v>
      </c>
      <c r="F35" s="17">
        <v>91691770</v>
      </c>
      <c r="G35" s="23">
        <v>91691770</v>
      </c>
      <c r="H35" s="19">
        <v>99174665</v>
      </c>
      <c r="I35" s="22">
        <v>108155238</v>
      </c>
      <c r="J35" s="17">
        <v>98932673</v>
      </c>
      <c r="K35" s="23">
        <v>91083070</v>
      </c>
    </row>
    <row r="36" spans="1:11" ht="13.5" x14ac:dyDescent="0.25">
      <c r="A36" s="20" t="s">
        <v>42</v>
      </c>
      <c r="B36" s="17">
        <v>339636264</v>
      </c>
      <c r="C36" s="17">
        <v>325979551</v>
      </c>
      <c r="D36" s="21">
        <v>339952124</v>
      </c>
      <c r="E36" s="22">
        <v>319889033</v>
      </c>
      <c r="F36" s="17">
        <v>342879255</v>
      </c>
      <c r="G36" s="23">
        <v>342879255</v>
      </c>
      <c r="H36" s="19">
        <v>361120930</v>
      </c>
      <c r="I36" s="22">
        <v>363681414</v>
      </c>
      <c r="J36" s="17">
        <v>370698538</v>
      </c>
      <c r="K36" s="23">
        <v>342369253</v>
      </c>
    </row>
    <row r="37" spans="1:11" ht="13.5" x14ac:dyDescent="0.25">
      <c r="A37" s="20" t="s">
        <v>43</v>
      </c>
      <c r="B37" s="17">
        <v>30568320</v>
      </c>
      <c r="C37" s="17">
        <v>23527977</v>
      </c>
      <c r="D37" s="21">
        <v>33429541</v>
      </c>
      <c r="E37" s="22">
        <v>13516229</v>
      </c>
      <c r="F37" s="17">
        <v>25990253</v>
      </c>
      <c r="G37" s="23">
        <v>25990253</v>
      </c>
      <c r="H37" s="19">
        <v>39588371</v>
      </c>
      <c r="I37" s="22">
        <v>30217478</v>
      </c>
      <c r="J37" s="17">
        <v>24723537</v>
      </c>
      <c r="K37" s="23">
        <v>26918526</v>
      </c>
    </row>
    <row r="38" spans="1:11" ht="13.5" x14ac:dyDescent="0.25">
      <c r="A38" s="20" t="s">
        <v>44</v>
      </c>
      <c r="B38" s="17">
        <v>14748353</v>
      </c>
      <c r="C38" s="17">
        <v>15892716</v>
      </c>
      <c r="D38" s="21">
        <v>16567562</v>
      </c>
      <c r="E38" s="22">
        <v>15292100</v>
      </c>
      <c r="F38" s="17">
        <v>18262100</v>
      </c>
      <c r="G38" s="23">
        <v>18262100</v>
      </c>
      <c r="H38" s="19">
        <v>16567562</v>
      </c>
      <c r="I38" s="22">
        <v>17262100</v>
      </c>
      <c r="J38" s="17">
        <v>14292110</v>
      </c>
      <c r="K38" s="23">
        <v>14699111</v>
      </c>
    </row>
    <row r="39" spans="1:11" ht="13.5" x14ac:dyDescent="0.25">
      <c r="A39" s="20" t="s">
        <v>45</v>
      </c>
      <c r="B39" s="17">
        <v>358665979</v>
      </c>
      <c r="C39" s="17">
        <v>386262356</v>
      </c>
      <c r="D39" s="21">
        <v>379922237</v>
      </c>
      <c r="E39" s="22">
        <v>380896249</v>
      </c>
      <c r="F39" s="17">
        <v>390318672</v>
      </c>
      <c r="G39" s="23">
        <v>390318672</v>
      </c>
      <c r="H39" s="19">
        <v>405554560</v>
      </c>
      <c r="I39" s="22">
        <v>424357074</v>
      </c>
      <c r="J39" s="17">
        <v>430615564</v>
      </c>
      <c r="K39" s="23">
        <v>391834686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3062708</v>
      </c>
      <c r="C42" s="17">
        <v>4334188</v>
      </c>
      <c r="D42" s="21">
        <v>22759413</v>
      </c>
      <c r="E42" s="22">
        <v>26961112</v>
      </c>
      <c r="F42" s="17">
        <v>8773215</v>
      </c>
      <c r="G42" s="23">
        <v>8773215</v>
      </c>
      <c r="H42" s="19">
        <v>50466430</v>
      </c>
      <c r="I42" s="22">
        <v>25640256</v>
      </c>
      <c r="J42" s="17">
        <v>36413557</v>
      </c>
      <c r="K42" s="23">
        <v>32238178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-34601765</v>
      </c>
      <c r="F43" s="17">
        <v>-37854090</v>
      </c>
      <c r="G43" s="23">
        <v>-37854090</v>
      </c>
      <c r="H43" s="19">
        <v>0</v>
      </c>
      <c r="I43" s="22">
        <v>-44678184</v>
      </c>
      <c r="J43" s="17">
        <v>-39329114</v>
      </c>
      <c r="K43" s="23">
        <v>-35837794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3062708</v>
      </c>
      <c r="C45" s="66">
        <v>4334188</v>
      </c>
      <c r="D45" s="67">
        <v>22759413</v>
      </c>
      <c r="E45" s="68">
        <v>52849347</v>
      </c>
      <c r="F45" s="66">
        <v>51409125</v>
      </c>
      <c r="G45" s="69">
        <v>51409125</v>
      </c>
      <c r="H45" s="70">
        <v>184562000</v>
      </c>
      <c r="I45" s="68">
        <v>53452072</v>
      </c>
      <c r="J45" s="66">
        <v>50536513</v>
      </c>
      <c r="K45" s="69">
        <v>46936897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58863530</v>
      </c>
      <c r="C48" s="17">
        <v>56965174</v>
      </c>
      <c r="D48" s="21">
        <v>67047786</v>
      </c>
      <c r="E48" s="22">
        <v>52849347</v>
      </c>
      <c r="F48" s="17">
        <v>61409134</v>
      </c>
      <c r="G48" s="23">
        <v>61409134</v>
      </c>
      <c r="H48" s="19">
        <v>50721092</v>
      </c>
      <c r="I48" s="22">
        <v>53452071</v>
      </c>
      <c r="J48" s="17">
        <v>50536515</v>
      </c>
      <c r="K48" s="23">
        <v>46936892</v>
      </c>
    </row>
    <row r="49" spans="1:11" ht="13.5" x14ac:dyDescent="0.25">
      <c r="A49" s="20" t="s">
        <v>53</v>
      </c>
      <c r="B49" s="17">
        <f>+B75</f>
        <v>28385077</v>
      </c>
      <c r="C49" s="17">
        <f t="shared" ref="C49:K49" si="6">+C75</f>
        <v>19912139</v>
      </c>
      <c r="D49" s="21">
        <f t="shared" si="6"/>
        <v>28602577.164335229</v>
      </c>
      <c r="E49" s="22">
        <f t="shared" si="6"/>
        <v>-10086769.511459619</v>
      </c>
      <c r="F49" s="17">
        <f t="shared" si="6"/>
        <v>6968974.5412568934</v>
      </c>
      <c r="G49" s="23">
        <f t="shared" si="6"/>
        <v>6968974.5412568934</v>
      </c>
      <c r="H49" s="19">
        <f t="shared" si="6"/>
        <v>45655109.487494461</v>
      </c>
      <c r="I49" s="22">
        <f t="shared" si="6"/>
        <v>-2021742.9506298751</v>
      </c>
      <c r="J49" s="17">
        <f t="shared" si="6"/>
        <v>-9625253.12634914</v>
      </c>
      <c r="K49" s="23">
        <f t="shared" si="6"/>
        <v>-3556599.1566272378</v>
      </c>
    </row>
    <row r="50" spans="1:11" ht="13.5" x14ac:dyDescent="0.25">
      <c r="A50" s="30" t="s">
        <v>54</v>
      </c>
      <c r="B50" s="66">
        <f>+B48-B49</f>
        <v>30478453</v>
      </c>
      <c r="C50" s="66">
        <f t="shared" ref="C50:K50" si="7">+C48-C49</f>
        <v>37053035</v>
      </c>
      <c r="D50" s="67">
        <f t="shared" si="7"/>
        <v>38445208.835664771</v>
      </c>
      <c r="E50" s="68">
        <f t="shared" si="7"/>
        <v>62936116.511459619</v>
      </c>
      <c r="F50" s="66">
        <f t="shared" si="7"/>
        <v>54440159.45874311</v>
      </c>
      <c r="G50" s="69">
        <f t="shared" si="7"/>
        <v>54440159.45874311</v>
      </c>
      <c r="H50" s="70">
        <f t="shared" si="7"/>
        <v>5065982.5125055388</v>
      </c>
      <c r="I50" s="68">
        <f t="shared" si="7"/>
        <v>55473813.950629875</v>
      </c>
      <c r="J50" s="66">
        <f t="shared" si="7"/>
        <v>60161768.126349136</v>
      </c>
      <c r="K50" s="69">
        <f t="shared" si="7"/>
        <v>50493491.156627238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313481802</v>
      </c>
      <c r="C53" s="17">
        <v>300525112</v>
      </c>
      <c r="D53" s="21">
        <v>322805541</v>
      </c>
      <c r="E53" s="22">
        <v>292665682</v>
      </c>
      <c r="F53" s="17">
        <v>313282797</v>
      </c>
      <c r="G53" s="23">
        <v>313282797</v>
      </c>
      <c r="H53" s="19">
        <v>328974067</v>
      </c>
      <c r="I53" s="22">
        <v>325837805</v>
      </c>
      <c r="J53" s="17">
        <v>341029147</v>
      </c>
      <c r="K53" s="23">
        <v>311747905</v>
      </c>
    </row>
    <row r="54" spans="1:11" ht="13.5" x14ac:dyDescent="0.25">
      <c r="A54" s="20" t="s">
        <v>57</v>
      </c>
      <c r="B54" s="17">
        <v>20527016</v>
      </c>
      <c r="C54" s="17">
        <v>17136975</v>
      </c>
      <c r="D54" s="21">
        <v>16318684</v>
      </c>
      <c r="E54" s="22">
        <v>41366091</v>
      </c>
      <c r="F54" s="17">
        <v>21203976</v>
      </c>
      <c r="G54" s="23">
        <v>21203976</v>
      </c>
      <c r="H54" s="19">
        <v>17145449</v>
      </c>
      <c r="I54" s="22">
        <v>18249976</v>
      </c>
      <c r="J54" s="17">
        <v>20993038</v>
      </c>
      <c r="K54" s="23">
        <v>23232778</v>
      </c>
    </row>
    <row r="55" spans="1:11" ht="13.5" x14ac:dyDescent="0.25">
      <c r="A55" s="20" t="s">
        <v>58</v>
      </c>
      <c r="B55" s="17">
        <v>-90</v>
      </c>
      <c r="C55" s="17">
        <v>-90</v>
      </c>
      <c r="D55" s="21">
        <v>5119827</v>
      </c>
      <c r="E55" s="22">
        <v>2285063</v>
      </c>
      <c r="F55" s="17">
        <v>3726461</v>
      </c>
      <c r="G55" s="23">
        <v>3726461</v>
      </c>
      <c r="H55" s="19">
        <v>3920745</v>
      </c>
      <c r="I55" s="22">
        <v>2947458</v>
      </c>
      <c r="J55" s="17">
        <v>0</v>
      </c>
      <c r="K55" s="23">
        <v>0</v>
      </c>
    </row>
    <row r="56" spans="1:11" ht="13.5" x14ac:dyDescent="0.25">
      <c r="A56" s="20" t="s">
        <v>59</v>
      </c>
      <c r="B56" s="17">
        <v>2480104</v>
      </c>
      <c r="C56" s="17">
        <v>2067435</v>
      </c>
      <c r="D56" s="21">
        <v>3611662</v>
      </c>
      <c r="E56" s="22">
        <v>4867565</v>
      </c>
      <c r="F56" s="17">
        <v>32856065</v>
      </c>
      <c r="G56" s="23">
        <v>32856065</v>
      </c>
      <c r="H56" s="19">
        <v>18659584</v>
      </c>
      <c r="I56" s="22">
        <v>20504144</v>
      </c>
      <c r="J56" s="17">
        <v>20854213</v>
      </c>
      <c r="K56" s="23">
        <v>4074398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341607</v>
      </c>
      <c r="C60" s="17">
        <v>365646</v>
      </c>
      <c r="D60" s="21">
        <v>366290</v>
      </c>
      <c r="E60" s="22">
        <v>1399000</v>
      </c>
      <c r="F60" s="17">
        <v>1399000</v>
      </c>
      <c r="G60" s="23">
        <v>1399000</v>
      </c>
      <c r="H60" s="19">
        <v>371800</v>
      </c>
      <c r="I60" s="22">
        <v>1399000</v>
      </c>
      <c r="J60" s="17">
        <v>1440970</v>
      </c>
      <c r="K60" s="23">
        <v>1399000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6500</v>
      </c>
      <c r="D64" s="87">
        <v>6500</v>
      </c>
      <c r="E64" s="85">
        <v>6500</v>
      </c>
      <c r="F64" s="86">
        <v>6500</v>
      </c>
      <c r="G64" s="87">
        <v>6500</v>
      </c>
      <c r="H64" s="88">
        <v>6500</v>
      </c>
      <c r="I64" s="85">
        <v>5000000</v>
      </c>
      <c r="J64" s="86">
        <v>5000000</v>
      </c>
      <c r="K64" s="87">
        <v>5000000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119</v>
      </c>
      <c r="B70" s="5">
        <f>IF(ISERROR(B71/B72),0,(B71/B72))</f>
        <v>0</v>
      </c>
      <c r="C70" s="5">
        <f t="shared" ref="C70:K70" si="8">IF(ISERROR(C71/C72),0,(C71/C72))</f>
        <v>0</v>
      </c>
      <c r="D70" s="5">
        <f t="shared" si="8"/>
        <v>0.14657141120946585</v>
      </c>
      <c r="E70" s="5">
        <f t="shared" si="8"/>
        <v>0.897010236595152</v>
      </c>
      <c r="F70" s="5">
        <f t="shared" si="8"/>
        <v>0.79632008416504141</v>
      </c>
      <c r="G70" s="5">
        <f t="shared" si="8"/>
        <v>0.79632008416504141</v>
      </c>
      <c r="H70" s="5">
        <f t="shared" si="8"/>
        <v>-0.33204045696507273</v>
      </c>
      <c r="I70" s="5">
        <f t="shared" si="8"/>
        <v>0.79565303001251553</v>
      </c>
      <c r="J70" s="5">
        <f t="shared" si="8"/>
        <v>0.97582741846648091</v>
      </c>
      <c r="K70" s="5">
        <f t="shared" si="8"/>
        <v>0.979768192016374</v>
      </c>
    </row>
    <row r="71" spans="1:11" hidden="1" x14ac:dyDescent="0.2">
      <c r="A71" s="1" t="s">
        <v>120</v>
      </c>
      <c r="B71" s="2">
        <f>+B83</f>
        <v>0</v>
      </c>
      <c r="C71" s="2">
        <f t="shared" ref="C71:K71" si="9">+C83</f>
        <v>0</v>
      </c>
      <c r="D71" s="2">
        <f t="shared" si="9"/>
        <v>4937422</v>
      </c>
      <c r="E71" s="2">
        <f t="shared" si="9"/>
        <v>47327245</v>
      </c>
      <c r="F71" s="2">
        <f t="shared" si="9"/>
        <v>42014722</v>
      </c>
      <c r="G71" s="2">
        <f t="shared" si="9"/>
        <v>42014722</v>
      </c>
      <c r="H71" s="2">
        <f t="shared" si="9"/>
        <v>-8680448</v>
      </c>
      <c r="I71" s="2">
        <f t="shared" si="9"/>
        <v>44073442</v>
      </c>
      <c r="J71" s="2">
        <f t="shared" si="9"/>
        <v>56147360</v>
      </c>
      <c r="K71" s="2">
        <f t="shared" si="9"/>
        <v>58730135</v>
      </c>
    </row>
    <row r="72" spans="1:11" hidden="1" x14ac:dyDescent="0.2">
      <c r="A72" s="1" t="s">
        <v>121</v>
      </c>
      <c r="B72" s="2">
        <f>+B77</f>
        <v>42884634</v>
      </c>
      <c r="C72" s="2">
        <f t="shared" ref="C72:K72" si="10">+C77</f>
        <v>20759674</v>
      </c>
      <c r="D72" s="2">
        <f t="shared" si="10"/>
        <v>33686119</v>
      </c>
      <c r="E72" s="2">
        <f t="shared" si="10"/>
        <v>52761098</v>
      </c>
      <c r="F72" s="2">
        <f t="shared" si="10"/>
        <v>52761098</v>
      </c>
      <c r="G72" s="2">
        <f t="shared" si="10"/>
        <v>52761098</v>
      </c>
      <c r="H72" s="2">
        <f t="shared" si="10"/>
        <v>26142742</v>
      </c>
      <c r="I72" s="2">
        <f t="shared" si="10"/>
        <v>55392791</v>
      </c>
      <c r="J72" s="2">
        <f t="shared" si="10"/>
        <v>57538207</v>
      </c>
      <c r="K72" s="2">
        <f t="shared" si="10"/>
        <v>59942888</v>
      </c>
    </row>
    <row r="73" spans="1:11" hidden="1" x14ac:dyDescent="0.2">
      <c r="A73" s="1" t="s">
        <v>122</v>
      </c>
      <c r="B73" s="2">
        <f>+B74</f>
        <v>2858904.333333334</v>
      </c>
      <c r="C73" s="2">
        <f t="shared" ref="C73:K73" si="11">+(C78+C80+C81+C82)-(B78+B80+B81+B82)</f>
        <v>66044</v>
      </c>
      <c r="D73" s="2">
        <f t="shared" si="11"/>
        <v>2436656</v>
      </c>
      <c r="E73" s="2">
        <f t="shared" si="11"/>
        <v>-11949894</v>
      </c>
      <c r="F73" s="2">
        <f>+(F78+F80+F81+F82)-(D78+D80+D81+D82)</f>
        <v>3658870</v>
      </c>
      <c r="G73" s="2">
        <f>+(G78+G80+G81+G82)-(D78+D80+D81+D82)</f>
        <v>3658870</v>
      </c>
      <c r="H73" s="2">
        <f>+(H78+H80+H81+H82)-(D78+D80+D81+D82)</f>
        <v>6014955</v>
      </c>
      <c r="I73" s="2">
        <f>+(I78+I80+I81+I82)-(E78+E80+E81+E82)</f>
        <v>15987348</v>
      </c>
      <c r="J73" s="2">
        <f t="shared" si="11"/>
        <v>-4734293</v>
      </c>
      <c r="K73" s="2">
        <f t="shared" si="11"/>
        <v>-1657919</v>
      </c>
    </row>
    <row r="74" spans="1:11" hidden="1" x14ac:dyDescent="0.2">
      <c r="A74" s="1" t="s">
        <v>123</v>
      </c>
      <c r="B74" s="2">
        <f>+TREND(C74:E74)</f>
        <v>2858904.333333334</v>
      </c>
      <c r="C74" s="2">
        <f>+C73</f>
        <v>66044</v>
      </c>
      <c r="D74" s="2">
        <f t="shared" ref="D74:K74" si="12">+D73</f>
        <v>2436656</v>
      </c>
      <c r="E74" s="2">
        <f t="shared" si="12"/>
        <v>-11949894</v>
      </c>
      <c r="F74" s="2">
        <f t="shared" si="12"/>
        <v>3658870</v>
      </c>
      <c r="G74" s="2">
        <f t="shared" si="12"/>
        <v>3658870</v>
      </c>
      <c r="H74" s="2">
        <f t="shared" si="12"/>
        <v>6014955</v>
      </c>
      <c r="I74" s="2">
        <f t="shared" si="12"/>
        <v>15987348</v>
      </c>
      <c r="J74" s="2">
        <f t="shared" si="12"/>
        <v>-4734293</v>
      </c>
      <c r="K74" s="2">
        <f t="shared" si="12"/>
        <v>-1657919</v>
      </c>
    </row>
    <row r="75" spans="1:11" hidden="1" x14ac:dyDescent="0.2">
      <c r="A75" s="1" t="s">
        <v>124</v>
      </c>
      <c r="B75" s="2">
        <f>+B84-(((B80+B81+B82+B78)*B70)-B79)</f>
        <v>28385077</v>
      </c>
      <c r="C75" s="2">
        <f t="shared" ref="C75:K75" si="13">+C84-(((C80+C81+C82+C78)*C70)-C79)</f>
        <v>19912139</v>
      </c>
      <c r="D75" s="2">
        <f t="shared" si="13"/>
        <v>28602577.164335229</v>
      </c>
      <c r="E75" s="2">
        <f t="shared" si="13"/>
        <v>-10086769.511459619</v>
      </c>
      <c r="F75" s="2">
        <f t="shared" si="13"/>
        <v>6968974.5412568934</v>
      </c>
      <c r="G75" s="2">
        <f t="shared" si="13"/>
        <v>6968974.5412568934</v>
      </c>
      <c r="H75" s="2">
        <f t="shared" si="13"/>
        <v>45655109.487494461</v>
      </c>
      <c r="I75" s="2">
        <f t="shared" si="13"/>
        <v>-2021742.9506298751</v>
      </c>
      <c r="J75" s="2">
        <f t="shared" si="13"/>
        <v>-9625253.12634914</v>
      </c>
      <c r="K75" s="2">
        <f t="shared" si="13"/>
        <v>-3556599.1566272378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42884634</v>
      </c>
      <c r="C77" s="3">
        <v>20759674</v>
      </c>
      <c r="D77" s="3">
        <v>33686119</v>
      </c>
      <c r="E77" s="3">
        <v>52761098</v>
      </c>
      <c r="F77" s="3">
        <v>52761098</v>
      </c>
      <c r="G77" s="3">
        <v>52761098</v>
      </c>
      <c r="H77" s="3">
        <v>26142742</v>
      </c>
      <c r="I77" s="3">
        <v>55392791</v>
      </c>
      <c r="J77" s="3">
        <v>57538207</v>
      </c>
      <c r="K77" s="3">
        <v>59942888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11257026</v>
      </c>
      <c r="C79" s="3">
        <v>15006076</v>
      </c>
      <c r="D79" s="3">
        <v>14476284</v>
      </c>
      <c r="E79" s="3">
        <v>12593692</v>
      </c>
      <c r="F79" s="3">
        <v>24830386</v>
      </c>
      <c r="G79" s="3">
        <v>24830386</v>
      </c>
      <c r="H79" s="3">
        <v>16769910</v>
      </c>
      <c r="I79" s="3">
        <v>27204101</v>
      </c>
      <c r="J79" s="3">
        <v>21768100</v>
      </c>
      <c r="K79" s="3">
        <v>23850187</v>
      </c>
    </row>
    <row r="80" spans="1:11" hidden="1" x14ac:dyDescent="0.2">
      <c r="A80" s="1" t="s">
        <v>71</v>
      </c>
      <c r="B80" s="3">
        <v>2837567</v>
      </c>
      <c r="C80" s="3">
        <v>4817317</v>
      </c>
      <c r="D80" s="3">
        <v>4167708</v>
      </c>
      <c r="E80" s="3">
        <v>2184553</v>
      </c>
      <c r="F80" s="3">
        <v>2469347</v>
      </c>
      <c r="G80" s="3">
        <v>2469347</v>
      </c>
      <c r="H80" s="3">
        <v>5392397</v>
      </c>
      <c r="I80" s="3">
        <v>2611947</v>
      </c>
      <c r="J80" s="3">
        <v>2012923</v>
      </c>
      <c r="K80" s="3">
        <v>2197868</v>
      </c>
    </row>
    <row r="81" spans="1:11" hidden="1" x14ac:dyDescent="0.2">
      <c r="A81" s="1" t="s">
        <v>72</v>
      </c>
      <c r="B81" s="3">
        <v>13159506</v>
      </c>
      <c r="C81" s="3">
        <v>11245800</v>
      </c>
      <c r="D81" s="3">
        <v>14332065</v>
      </c>
      <c r="E81" s="3">
        <v>4365326</v>
      </c>
      <c r="F81" s="3">
        <v>19689296</v>
      </c>
      <c r="G81" s="3">
        <v>19689296</v>
      </c>
      <c r="H81" s="3">
        <v>19122331</v>
      </c>
      <c r="I81" s="3">
        <v>19925280</v>
      </c>
      <c r="J81" s="3">
        <v>15790011</v>
      </c>
      <c r="K81" s="3">
        <v>13947147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0</v>
      </c>
      <c r="D83" s="3">
        <v>4937422</v>
      </c>
      <c r="E83" s="3">
        <v>47327245</v>
      </c>
      <c r="F83" s="3">
        <v>42014722</v>
      </c>
      <c r="G83" s="3">
        <v>42014722</v>
      </c>
      <c r="H83" s="3">
        <v>-8680448</v>
      </c>
      <c r="I83" s="3">
        <v>44073442</v>
      </c>
      <c r="J83" s="3">
        <v>56147360</v>
      </c>
      <c r="K83" s="3">
        <v>58730135</v>
      </c>
    </row>
    <row r="84" spans="1:11" hidden="1" x14ac:dyDescent="0.2">
      <c r="A84" s="1" t="s">
        <v>75</v>
      </c>
      <c r="B84" s="3">
        <v>17128051</v>
      </c>
      <c r="C84" s="3">
        <v>4906063</v>
      </c>
      <c r="D84" s="3">
        <v>16837831</v>
      </c>
      <c r="E84" s="3">
        <v>-16805153</v>
      </c>
      <c r="F84" s="3">
        <v>-216039</v>
      </c>
      <c r="G84" s="3">
        <v>-216039</v>
      </c>
      <c r="H84" s="3">
        <v>20745318</v>
      </c>
      <c r="I84" s="3">
        <v>-11294031</v>
      </c>
      <c r="J84" s="3">
        <v>-14020762</v>
      </c>
      <c r="K84" s="3">
        <v>-11588414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90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95847291</v>
      </c>
      <c r="D5" s="21">
        <v>107715325</v>
      </c>
      <c r="E5" s="22">
        <v>113533460</v>
      </c>
      <c r="F5" s="17">
        <v>122033460</v>
      </c>
      <c r="G5" s="23">
        <v>122033460</v>
      </c>
      <c r="H5" s="19">
        <v>102590716</v>
      </c>
      <c r="I5" s="22">
        <v>124474896</v>
      </c>
      <c r="J5" s="17">
        <v>130200742</v>
      </c>
      <c r="K5" s="23">
        <v>136189975</v>
      </c>
    </row>
    <row r="6" spans="1:11" ht="13.5" x14ac:dyDescent="0.25">
      <c r="A6" s="20" t="s">
        <v>18</v>
      </c>
      <c r="B6" s="17">
        <v>0</v>
      </c>
      <c r="C6" s="17">
        <v>103836210</v>
      </c>
      <c r="D6" s="21">
        <v>129432799</v>
      </c>
      <c r="E6" s="22">
        <v>128315724</v>
      </c>
      <c r="F6" s="17">
        <v>128315724</v>
      </c>
      <c r="G6" s="23">
        <v>128315724</v>
      </c>
      <c r="H6" s="19">
        <v>108504536</v>
      </c>
      <c r="I6" s="22">
        <v>149686388</v>
      </c>
      <c r="J6" s="17">
        <v>165383291</v>
      </c>
      <c r="K6" s="23">
        <v>182923054</v>
      </c>
    </row>
    <row r="7" spans="1:11" ht="13.5" x14ac:dyDescent="0.25">
      <c r="A7" s="20" t="s">
        <v>19</v>
      </c>
      <c r="B7" s="17">
        <v>0</v>
      </c>
      <c r="C7" s="17">
        <v>1955766</v>
      </c>
      <c r="D7" s="21">
        <v>2465640</v>
      </c>
      <c r="E7" s="22">
        <v>2300000</v>
      </c>
      <c r="F7" s="17">
        <v>2300000</v>
      </c>
      <c r="G7" s="23">
        <v>2300000</v>
      </c>
      <c r="H7" s="19">
        <v>1379530</v>
      </c>
      <c r="I7" s="22">
        <v>2415000</v>
      </c>
      <c r="J7" s="17">
        <v>2526090</v>
      </c>
      <c r="K7" s="23">
        <v>2642290</v>
      </c>
    </row>
    <row r="8" spans="1:11" ht="13.5" x14ac:dyDescent="0.25">
      <c r="A8" s="20" t="s">
        <v>20</v>
      </c>
      <c r="B8" s="17">
        <v>0</v>
      </c>
      <c r="C8" s="17">
        <v>199993492</v>
      </c>
      <c r="D8" s="21">
        <v>217854670</v>
      </c>
      <c r="E8" s="22">
        <v>226163700</v>
      </c>
      <c r="F8" s="17">
        <v>290308806</v>
      </c>
      <c r="G8" s="23">
        <v>290308806</v>
      </c>
      <c r="H8" s="19">
        <v>205504359</v>
      </c>
      <c r="I8" s="22">
        <v>264327143</v>
      </c>
      <c r="J8" s="17">
        <v>258633524</v>
      </c>
      <c r="K8" s="23">
        <v>222415143</v>
      </c>
    </row>
    <row r="9" spans="1:11" ht="13.5" x14ac:dyDescent="0.25">
      <c r="A9" s="20" t="s">
        <v>21</v>
      </c>
      <c r="B9" s="17">
        <v>0</v>
      </c>
      <c r="C9" s="17">
        <v>54955219</v>
      </c>
      <c r="D9" s="21">
        <v>60133936</v>
      </c>
      <c r="E9" s="22">
        <v>48654131</v>
      </c>
      <c r="F9" s="17">
        <v>48654131</v>
      </c>
      <c r="G9" s="23">
        <v>48654131</v>
      </c>
      <c r="H9" s="19">
        <v>70220596</v>
      </c>
      <c r="I9" s="22">
        <v>49548581</v>
      </c>
      <c r="J9" s="17">
        <v>51827817</v>
      </c>
      <c r="K9" s="23">
        <v>54211897</v>
      </c>
    </row>
    <row r="10" spans="1:11" ht="25.5" x14ac:dyDescent="0.2">
      <c r="A10" s="24" t="s">
        <v>115</v>
      </c>
      <c r="B10" s="25">
        <f>SUM(B5:B9)</f>
        <v>0</v>
      </c>
      <c r="C10" s="26">
        <f t="shared" ref="C10:K10" si="0">SUM(C5:C9)</f>
        <v>456587978</v>
      </c>
      <c r="D10" s="27">
        <f t="shared" si="0"/>
        <v>517602370</v>
      </c>
      <c r="E10" s="25">
        <f t="shared" si="0"/>
        <v>518967015</v>
      </c>
      <c r="F10" s="26">
        <f t="shared" si="0"/>
        <v>591612121</v>
      </c>
      <c r="G10" s="28">
        <f t="shared" si="0"/>
        <v>591612121</v>
      </c>
      <c r="H10" s="29">
        <f t="shared" si="0"/>
        <v>488199737</v>
      </c>
      <c r="I10" s="25">
        <f t="shared" si="0"/>
        <v>590452008</v>
      </c>
      <c r="J10" s="26">
        <f t="shared" si="0"/>
        <v>608571464</v>
      </c>
      <c r="K10" s="28">
        <f t="shared" si="0"/>
        <v>598382359</v>
      </c>
    </row>
    <row r="11" spans="1:11" ht="13.5" x14ac:dyDescent="0.25">
      <c r="A11" s="20" t="s">
        <v>22</v>
      </c>
      <c r="B11" s="17">
        <v>0</v>
      </c>
      <c r="C11" s="17">
        <v>202487855</v>
      </c>
      <c r="D11" s="21">
        <v>207191322</v>
      </c>
      <c r="E11" s="22">
        <v>210365786</v>
      </c>
      <c r="F11" s="17">
        <v>211515447</v>
      </c>
      <c r="G11" s="23">
        <v>211515447</v>
      </c>
      <c r="H11" s="19">
        <v>200858922</v>
      </c>
      <c r="I11" s="22">
        <v>218773409</v>
      </c>
      <c r="J11" s="17">
        <v>228838273</v>
      </c>
      <c r="K11" s="23">
        <v>239452874</v>
      </c>
    </row>
    <row r="12" spans="1:11" ht="13.5" x14ac:dyDescent="0.25">
      <c r="A12" s="20" t="s">
        <v>23</v>
      </c>
      <c r="B12" s="17">
        <v>0</v>
      </c>
      <c r="C12" s="17">
        <v>18311511</v>
      </c>
      <c r="D12" s="21">
        <v>18842244</v>
      </c>
      <c r="E12" s="22">
        <v>20240325</v>
      </c>
      <c r="F12" s="17">
        <v>20240325</v>
      </c>
      <c r="G12" s="23">
        <v>20240325</v>
      </c>
      <c r="H12" s="19">
        <v>21546173</v>
      </c>
      <c r="I12" s="22">
        <v>21049937</v>
      </c>
      <c r="J12" s="17">
        <v>22018235</v>
      </c>
      <c r="K12" s="23">
        <v>23031072</v>
      </c>
    </row>
    <row r="13" spans="1:11" ht="13.5" x14ac:dyDescent="0.25">
      <c r="A13" s="20" t="s">
        <v>24</v>
      </c>
      <c r="B13" s="17">
        <v>0</v>
      </c>
      <c r="C13" s="17">
        <v>32376746</v>
      </c>
      <c r="D13" s="21">
        <v>23526010</v>
      </c>
      <c r="E13" s="22">
        <v>30336711</v>
      </c>
      <c r="F13" s="17">
        <v>30336711</v>
      </c>
      <c r="G13" s="23">
        <v>30336711</v>
      </c>
      <c r="H13" s="19">
        <v>25205107</v>
      </c>
      <c r="I13" s="22">
        <v>30336711</v>
      </c>
      <c r="J13" s="17">
        <v>31732200</v>
      </c>
      <c r="K13" s="23">
        <v>33191882</v>
      </c>
    </row>
    <row r="14" spans="1:11" ht="13.5" x14ac:dyDescent="0.25">
      <c r="A14" s="20" t="s">
        <v>25</v>
      </c>
      <c r="B14" s="17">
        <v>0</v>
      </c>
      <c r="C14" s="17">
        <v>21373750</v>
      </c>
      <c r="D14" s="21">
        <v>29338110</v>
      </c>
      <c r="E14" s="22">
        <v>19350000</v>
      </c>
      <c r="F14" s="17">
        <v>15000000</v>
      </c>
      <c r="G14" s="23">
        <v>15000000</v>
      </c>
      <c r="H14" s="19">
        <v>2872755</v>
      </c>
      <c r="I14" s="22">
        <v>6100000</v>
      </c>
      <c r="J14" s="17">
        <v>6380600</v>
      </c>
      <c r="K14" s="23">
        <v>6674108</v>
      </c>
    </row>
    <row r="15" spans="1:11" ht="13.5" x14ac:dyDescent="0.25">
      <c r="A15" s="20" t="s">
        <v>26</v>
      </c>
      <c r="B15" s="17">
        <v>0</v>
      </c>
      <c r="C15" s="17">
        <v>82617884</v>
      </c>
      <c r="D15" s="21">
        <v>78857833</v>
      </c>
      <c r="E15" s="22">
        <v>98521000</v>
      </c>
      <c r="F15" s="17">
        <v>99521000</v>
      </c>
      <c r="G15" s="23">
        <v>99521000</v>
      </c>
      <c r="H15" s="19">
        <v>77581077</v>
      </c>
      <c r="I15" s="22">
        <v>107956785</v>
      </c>
      <c r="J15" s="17">
        <v>121667297</v>
      </c>
      <c r="K15" s="23">
        <v>137119043</v>
      </c>
    </row>
    <row r="16" spans="1:11" ht="13.5" x14ac:dyDescent="0.25">
      <c r="A16" s="20" t="s">
        <v>27</v>
      </c>
      <c r="B16" s="17">
        <v>0</v>
      </c>
      <c r="C16" s="17">
        <v>9371999</v>
      </c>
      <c r="D16" s="21">
        <v>11185663</v>
      </c>
      <c r="E16" s="22">
        <v>2500000</v>
      </c>
      <c r="F16" s="17">
        <v>65145106</v>
      </c>
      <c r="G16" s="23">
        <v>65145106</v>
      </c>
      <c r="H16" s="19">
        <v>3679652</v>
      </c>
      <c r="I16" s="22">
        <v>3000000</v>
      </c>
      <c r="J16" s="17">
        <v>3138000</v>
      </c>
      <c r="K16" s="23">
        <v>3282348</v>
      </c>
    </row>
    <row r="17" spans="1:11" ht="13.5" x14ac:dyDescent="0.25">
      <c r="A17" s="20" t="s">
        <v>28</v>
      </c>
      <c r="B17" s="17">
        <v>0</v>
      </c>
      <c r="C17" s="17">
        <v>1955684</v>
      </c>
      <c r="D17" s="21">
        <v>62170302</v>
      </c>
      <c r="E17" s="22">
        <v>133031909</v>
      </c>
      <c r="F17" s="17">
        <v>141533675</v>
      </c>
      <c r="G17" s="23">
        <v>141533675</v>
      </c>
      <c r="H17" s="19">
        <v>61029024</v>
      </c>
      <c r="I17" s="22">
        <v>181973639</v>
      </c>
      <c r="J17" s="17">
        <v>190180126</v>
      </c>
      <c r="K17" s="23">
        <v>153754098</v>
      </c>
    </row>
    <row r="18" spans="1:11" ht="13.5" x14ac:dyDescent="0.25">
      <c r="A18" s="30" t="s">
        <v>29</v>
      </c>
      <c r="B18" s="31">
        <f>SUM(B11:B17)</f>
        <v>0</v>
      </c>
      <c r="C18" s="32">
        <f t="shared" ref="C18:K18" si="1">SUM(C11:C17)</f>
        <v>368495429</v>
      </c>
      <c r="D18" s="33">
        <f t="shared" si="1"/>
        <v>431111484</v>
      </c>
      <c r="E18" s="31">
        <f t="shared" si="1"/>
        <v>514345731</v>
      </c>
      <c r="F18" s="32">
        <f t="shared" si="1"/>
        <v>583292264</v>
      </c>
      <c r="G18" s="34">
        <f t="shared" si="1"/>
        <v>583292264</v>
      </c>
      <c r="H18" s="35">
        <f t="shared" si="1"/>
        <v>392772710</v>
      </c>
      <c r="I18" s="31">
        <f t="shared" si="1"/>
        <v>569190481</v>
      </c>
      <c r="J18" s="32">
        <f t="shared" si="1"/>
        <v>603954731</v>
      </c>
      <c r="K18" s="34">
        <f t="shared" si="1"/>
        <v>596505425</v>
      </c>
    </row>
    <row r="19" spans="1:11" ht="13.5" x14ac:dyDescent="0.25">
      <c r="A19" s="30" t="s">
        <v>30</v>
      </c>
      <c r="B19" s="36">
        <f>+B10-B18</f>
        <v>0</v>
      </c>
      <c r="C19" s="37">
        <f t="shared" ref="C19:K19" si="2">+C10-C18</f>
        <v>88092549</v>
      </c>
      <c r="D19" s="38">
        <f t="shared" si="2"/>
        <v>86490886</v>
      </c>
      <c r="E19" s="36">
        <f t="shared" si="2"/>
        <v>4621284</v>
      </c>
      <c r="F19" s="37">
        <f t="shared" si="2"/>
        <v>8319857</v>
      </c>
      <c r="G19" s="39">
        <f t="shared" si="2"/>
        <v>8319857</v>
      </c>
      <c r="H19" s="40">
        <f t="shared" si="2"/>
        <v>95427027</v>
      </c>
      <c r="I19" s="36">
        <f t="shared" si="2"/>
        <v>21261527</v>
      </c>
      <c r="J19" s="37">
        <f t="shared" si="2"/>
        <v>4616733</v>
      </c>
      <c r="K19" s="39">
        <f t="shared" si="2"/>
        <v>1876934</v>
      </c>
    </row>
    <row r="20" spans="1:11" ht="25.5" x14ac:dyDescent="0.2">
      <c r="A20" s="41" t="s">
        <v>31</v>
      </c>
      <c r="B20" s="42">
        <v>0</v>
      </c>
      <c r="C20" s="43">
        <v>39360793</v>
      </c>
      <c r="D20" s="44">
        <v>53765133</v>
      </c>
      <c r="E20" s="42">
        <v>49900300</v>
      </c>
      <c r="F20" s="43">
        <v>85720000</v>
      </c>
      <c r="G20" s="45">
        <v>85720000</v>
      </c>
      <c r="H20" s="46">
        <v>63264189</v>
      </c>
      <c r="I20" s="42">
        <v>43931857</v>
      </c>
      <c r="J20" s="43">
        <v>54130476</v>
      </c>
      <c r="K20" s="45">
        <v>57073857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116</v>
      </c>
      <c r="B22" s="54">
        <f>SUM(B19:B21)</f>
        <v>0</v>
      </c>
      <c r="C22" s="55">
        <f t="shared" ref="C22:K22" si="3">SUM(C19:C21)</f>
        <v>127453342</v>
      </c>
      <c r="D22" s="56">
        <f t="shared" si="3"/>
        <v>140256019</v>
      </c>
      <c r="E22" s="54">
        <f t="shared" si="3"/>
        <v>54521584</v>
      </c>
      <c r="F22" s="55">
        <f t="shared" si="3"/>
        <v>94039857</v>
      </c>
      <c r="G22" s="57">
        <f t="shared" si="3"/>
        <v>94039857</v>
      </c>
      <c r="H22" s="58">
        <f t="shared" si="3"/>
        <v>158691216</v>
      </c>
      <c r="I22" s="54">
        <f t="shared" si="3"/>
        <v>65193384</v>
      </c>
      <c r="J22" s="55">
        <f t="shared" si="3"/>
        <v>58747209</v>
      </c>
      <c r="K22" s="57">
        <f t="shared" si="3"/>
        <v>58950791</v>
      </c>
    </row>
    <row r="23" spans="1:11" ht="13.5" x14ac:dyDescent="0.25">
      <c r="A23" s="47" t="s">
        <v>117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0</v>
      </c>
      <c r="C24" s="37">
        <f t="shared" ref="C24:K24" si="4">SUM(C22:C23)</f>
        <v>127453342</v>
      </c>
      <c r="D24" s="38">
        <f t="shared" si="4"/>
        <v>140256019</v>
      </c>
      <c r="E24" s="36">
        <f t="shared" si="4"/>
        <v>54521584</v>
      </c>
      <c r="F24" s="37">
        <f t="shared" si="4"/>
        <v>94039857</v>
      </c>
      <c r="G24" s="39">
        <f t="shared" si="4"/>
        <v>94039857</v>
      </c>
      <c r="H24" s="40">
        <f t="shared" si="4"/>
        <v>158691216</v>
      </c>
      <c r="I24" s="36">
        <f t="shared" si="4"/>
        <v>65193384</v>
      </c>
      <c r="J24" s="37">
        <f t="shared" si="4"/>
        <v>58747209</v>
      </c>
      <c r="K24" s="39">
        <f t="shared" si="4"/>
        <v>58950791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118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0</v>
      </c>
      <c r="C27" s="66">
        <v>10205974</v>
      </c>
      <c r="D27" s="67">
        <v>48450004</v>
      </c>
      <c r="E27" s="68">
        <v>43391307</v>
      </c>
      <c r="F27" s="66">
        <v>75249567</v>
      </c>
      <c r="G27" s="69">
        <v>75249567</v>
      </c>
      <c r="H27" s="70">
        <v>64721119</v>
      </c>
      <c r="I27" s="68">
        <v>47526334</v>
      </c>
      <c r="J27" s="66">
        <v>45347556</v>
      </c>
      <c r="K27" s="69">
        <v>48887569</v>
      </c>
    </row>
    <row r="28" spans="1:11" ht="13.5" x14ac:dyDescent="0.25">
      <c r="A28" s="71" t="s">
        <v>36</v>
      </c>
      <c r="B28" s="17">
        <v>0</v>
      </c>
      <c r="C28" s="17">
        <v>5912</v>
      </c>
      <c r="D28" s="21">
        <v>36359182</v>
      </c>
      <c r="E28" s="22">
        <v>43391307</v>
      </c>
      <c r="F28" s="17">
        <v>72640871</v>
      </c>
      <c r="G28" s="23">
        <v>72640871</v>
      </c>
      <c r="H28" s="19">
        <v>0</v>
      </c>
      <c r="I28" s="22">
        <v>42395899</v>
      </c>
      <c r="J28" s="17">
        <v>39981121</v>
      </c>
      <c r="K28" s="23">
        <v>43274278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0</v>
      </c>
      <c r="C31" s="17">
        <v>0</v>
      </c>
      <c r="D31" s="21">
        <v>0</v>
      </c>
      <c r="E31" s="22">
        <v>0</v>
      </c>
      <c r="F31" s="17">
        <v>2608696</v>
      </c>
      <c r="G31" s="23">
        <v>2608696</v>
      </c>
      <c r="H31" s="19">
        <v>0</v>
      </c>
      <c r="I31" s="22">
        <v>5130435</v>
      </c>
      <c r="J31" s="17">
        <v>5366435</v>
      </c>
      <c r="K31" s="23">
        <v>5613291</v>
      </c>
    </row>
    <row r="32" spans="1:11" ht="13.5" x14ac:dyDescent="0.25">
      <c r="A32" s="30" t="s">
        <v>39</v>
      </c>
      <c r="B32" s="66">
        <f>SUM(B28:B31)</f>
        <v>0</v>
      </c>
      <c r="C32" s="66">
        <f t="shared" ref="C32:K32" si="5">SUM(C28:C31)</f>
        <v>5912</v>
      </c>
      <c r="D32" s="67">
        <f t="shared" si="5"/>
        <v>36359182</v>
      </c>
      <c r="E32" s="68">
        <f t="shared" si="5"/>
        <v>43391307</v>
      </c>
      <c r="F32" s="66">
        <f t="shared" si="5"/>
        <v>75249567</v>
      </c>
      <c r="G32" s="69">
        <f t="shared" si="5"/>
        <v>75249567</v>
      </c>
      <c r="H32" s="70">
        <f t="shared" si="5"/>
        <v>0</v>
      </c>
      <c r="I32" s="68">
        <f t="shared" si="5"/>
        <v>47526334</v>
      </c>
      <c r="J32" s="66">
        <f t="shared" si="5"/>
        <v>45347556</v>
      </c>
      <c r="K32" s="69">
        <f t="shared" si="5"/>
        <v>48887569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91912858</v>
      </c>
      <c r="C35" s="17">
        <v>284013472</v>
      </c>
      <c r="D35" s="21">
        <v>409714994</v>
      </c>
      <c r="E35" s="22">
        <v>115088596</v>
      </c>
      <c r="F35" s="17">
        <v>126004531</v>
      </c>
      <c r="G35" s="23">
        <v>126004531</v>
      </c>
      <c r="H35" s="19">
        <v>462882977</v>
      </c>
      <c r="I35" s="22">
        <v>334219747</v>
      </c>
      <c r="J35" s="17">
        <v>340212045</v>
      </c>
      <c r="K35" s="23">
        <v>353827610</v>
      </c>
    </row>
    <row r="36" spans="1:11" ht="13.5" x14ac:dyDescent="0.25">
      <c r="A36" s="20" t="s">
        <v>42</v>
      </c>
      <c r="B36" s="17">
        <v>774719465</v>
      </c>
      <c r="C36" s="17">
        <v>764199116</v>
      </c>
      <c r="D36" s="21">
        <v>798120321</v>
      </c>
      <c r="E36" s="22">
        <v>898069710</v>
      </c>
      <c r="F36" s="17">
        <v>929927970</v>
      </c>
      <c r="G36" s="23">
        <v>929927970</v>
      </c>
      <c r="H36" s="19">
        <v>884337565</v>
      </c>
      <c r="I36" s="22">
        <v>1349595725</v>
      </c>
      <c r="J36" s="17">
        <v>1407312135</v>
      </c>
      <c r="K36" s="23">
        <v>1473502522</v>
      </c>
    </row>
    <row r="37" spans="1:11" ht="13.5" x14ac:dyDescent="0.25">
      <c r="A37" s="20" t="s">
        <v>43</v>
      </c>
      <c r="B37" s="17">
        <v>403542285</v>
      </c>
      <c r="C37" s="17">
        <v>464758271</v>
      </c>
      <c r="D37" s="21">
        <v>478572489</v>
      </c>
      <c r="E37" s="22">
        <v>430045469</v>
      </c>
      <c r="F37" s="17">
        <v>433301391</v>
      </c>
      <c r="G37" s="23">
        <v>433301391</v>
      </c>
      <c r="H37" s="19">
        <v>663003014</v>
      </c>
      <c r="I37" s="22">
        <v>129645207</v>
      </c>
      <c r="J37" s="17">
        <v>131307151</v>
      </c>
      <c r="K37" s="23">
        <v>139265921</v>
      </c>
    </row>
    <row r="38" spans="1:11" ht="13.5" x14ac:dyDescent="0.25">
      <c r="A38" s="20" t="s">
        <v>44</v>
      </c>
      <c r="B38" s="17">
        <v>81111377</v>
      </c>
      <c r="C38" s="17">
        <v>89853405</v>
      </c>
      <c r="D38" s="21">
        <v>95405888</v>
      </c>
      <c r="E38" s="22">
        <v>97893073</v>
      </c>
      <c r="F38" s="17">
        <v>97893073</v>
      </c>
      <c r="G38" s="23">
        <v>97893073</v>
      </c>
      <c r="H38" s="19">
        <v>91650405</v>
      </c>
      <c r="I38" s="22">
        <v>94857888</v>
      </c>
      <c r="J38" s="17">
        <v>99221350</v>
      </c>
      <c r="K38" s="23">
        <v>103785533</v>
      </c>
    </row>
    <row r="39" spans="1:11" ht="13.5" x14ac:dyDescent="0.25">
      <c r="A39" s="20" t="s">
        <v>45</v>
      </c>
      <c r="B39" s="17">
        <v>381978661</v>
      </c>
      <c r="C39" s="17">
        <v>366147570</v>
      </c>
      <c r="D39" s="21">
        <v>493600919</v>
      </c>
      <c r="E39" s="22">
        <v>485219764</v>
      </c>
      <c r="F39" s="17">
        <v>524738037</v>
      </c>
      <c r="G39" s="23">
        <v>524738037</v>
      </c>
      <c r="H39" s="19">
        <v>433875907</v>
      </c>
      <c r="I39" s="22">
        <v>1459312377</v>
      </c>
      <c r="J39" s="17">
        <v>1516995679</v>
      </c>
      <c r="K39" s="23">
        <v>1584278678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49572525</v>
      </c>
      <c r="C42" s="17">
        <v>74282246</v>
      </c>
      <c r="D42" s="21">
        <v>-235898522</v>
      </c>
      <c r="E42" s="22">
        <v>48700365</v>
      </c>
      <c r="F42" s="17">
        <v>88495161</v>
      </c>
      <c r="G42" s="23">
        <v>88495161</v>
      </c>
      <c r="H42" s="19">
        <v>-392865809</v>
      </c>
      <c r="I42" s="22">
        <v>82711587</v>
      </c>
      <c r="J42" s="17">
        <v>137802622</v>
      </c>
      <c r="K42" s="23">
        <v>125482266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-49900000</v>
      </c>
      <c r="F43" s="17">
        <v>-86537000</v>
      </c>
      <c r="G43" s="23">
        <v>-86537000</v>
      </c>
      <c r="H43" s="19">
        <v>0</v>
      </c>
      <c r="I43" s="22">
        <v>-54655288</v>
      </c>
      <c r="J43" s="17">
        <v>-56502527</v>
      </c>
      <c r="K43" s="23">
        <v>-58607212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45108250</v>
      </c>
      <c r="C45" s="66">
        <v>70618075</v>
      </c>
      <c r="D45" s="67">
        <v>-239562693</v>
      </c>
      <c r="E45" s="68">
        <v>14800365</v>
      </c>
      <c r="F45" s="66">
        <v>17958161</v>
      </c>
      <c r="G45" s="69">
        <v>17958161</v>
      </c>
      <c r="H45" s="70">
        <v>-373439917</v>
      </c>
      <c r="I45" s="68">
        <v>31784114</v>
      </c>
      <c r="J45" s="66">
        <v>85199390</v>
      </c>
      <c r="K45" s="69">
        <v>70953716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16666926</v>
      </c>
      <c r="C48" s="17">
        <v>16057682</v>
      </c>
      <c r="D48" s="21">
        <v>7973416</v>
      </c>
      <c r="E48" s="22">
        <v>14731115</v>
      </c>
      <c r="F48" s="17">
        <v>17888911</v>
      </c>
      <c r="G48" s="23">
        <v>17888911</v>
      </c>
      <c r="H48" s="19">
        <v>42625428</v>
      </c>
      <c r="I48" s="22">
        <v>31784114</v>
      </c>
      <c r="J48" s="17">
        <v>85199394</v>
      </c>
      <c r="K48" s="23">
        <v>70953719</v>
      </c>
    </row>
    <row r="49" spans="1:11" ht="13.5" x14ac:dyDescent="0.25">
      <c r="A49" s="20" t="s">
        <v>53</v>
      </c>
      <c r="B49" s="17">
        <f>+B75</f>
        <v>374425457</v>
      </c>
      <c r="C49" s="17">
        <f t="shared" ref="C49:K49" si="6">+C75</f>
        <v>460617202</v>
      </c>
      <c r="D49" s="21">
        <f t="shared" si="6"/>
        <v>483180484.95865434</v>
      </c>
      <c r="E49" s="22">
        <f t="shared" si="6"/>
        <v>328235498.14410013</v>
      </c>
      <c r="F49" s="17">
        <f t="shared" si="6"/>
        <v>324071290.942119</v>
      </c>
      <c r="G49" s="23">
        <f t="shared" si="6"/>
        <v>324071290.942119</v>
      </c>
      <c r="H49" s="19">
        <f t="shared" si="6"/>
        <v>634914122.24439454</v>
      </c>
      <c r="I49" s="22">
        <f t="shared" si="6"/>
        <v>-133888526.72391716</v>
      </c>
      <c r="J49" s="17">
        <f t="shared" si="6"/>
        <v>-131590888.245114</v>
      </c>
      <c r="K49" s="23">
        <f t="shared" si="6"/>
        <v>-153310055.43081161</v>
      </c>
    </row>
    <row r="50" spans="1:11" ht="13.5" x14ac:dyDescent="0.25">
      <c r="A50" s="30" t="s">
        <v>54</v>
      </c>
      <c r="B50" s="66">
        <f>+B48-B49</f>
        <v>-357758531</v>
      </c>
      <c r="C50" s="66">
        <f t="shared" ref="C50:K50" si="7">+C48-C49</f>
        <v>-444559520</v>
      </c>
      <c r="D50" s="67">
        <f t="shared" si="7"/>
        <v>-475207068.95865434</v>
      </c>
      <c r="E50" s="68">
        <f t="shared" si="7"/>
        <v>-313504383.14410013</v>
      </c>
      <c r="F50" s="66">
        <f t="shared" si="7"/>
        <v>-306182379.942119</v>
      </c>
      <c r="G50" s="69">
        <f t="shared" si="7"/>
        <v>-306182379.942119</v>
      </c>
      <c r="H50" s="70">
        <f t="shared" si="7"/>
        <v>-592288694.24439454</v>
      </c>
      <c r="I50" s="68">
        <f t="shared" si="7"/>
        <v>165672640.72391716</v>
      </c>
      <c r="J50" s="66">
        <f t="shared" si="7"/>
        <v>216790282.245114</v>
      </c>
      <c r="K50" s="69">
        <f t="shared" si="7"/>
        <v>224263774.43081161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683140393</v>
      </c>
      <c r="C53" s="17">
        <v>734193989</v>
      </c>
      <c r="D53" s="21">
        <v>754336180</v>
      </c>
      <c r="E53" s="22">
        <v>862417534</v>
      </c>
      <c r="F53" s="17">
        <v>862417534</v>
      </c>
      <c r="G53" s="23">
        <v>862417534</v>
      </c>
      <c r="H53" s="19">
        <v>682958931</v>
      </c>
      <c r="I53" s="22">
        <v>1284126031</v>
      </c>
      <c r="J53" s="17">
        <v>1342833606</v>
      </c>
      <c r="K53" s="23">
        <v>1407196557</v>
      </c>
    </row>
    <row r="54" spans="1:11" ht="13.5" x14ac:dyDescent="0.25">
      <c r="A54" s="20" t="s">
        <v>57</v>
      </c>
      <c r="B54" s="17">
        <v>0</v>
      </c>
      <c r="C54" s="17">
        <v>29867677</v>
      </c>
      <c r="D54" s="21">
        <v>23356255</v>
      </c>
      <c r="E54" s="22">
        <v>30336711</v>
      </c>
      <c r="F54" s="17">
        <v>30336711</v>
      </c>
      <c r="G54" s="23">
        <v>30336711</v>
      </c>
      <c r="H54" s="19">
        <v>25205107</v>
      </c>
      <c r="I54" s="22">
        <v>30336711</v>
      </c>
      <c r="J54" s="17">
        <v>31732200</v>
      </c>
      <c r="K54" s="23">
        <v>33191882</v>
      </c>
    </row>
    <row r="55" spans="1:11" ht="13.5" x14ac:dyDescent="0.25">
      <c r="A55" s="20" t="s">
        <v>58</v>
      </c>
      <c r="B55" s="17">
        <v>0</v>
      </c>
      <c r="C55" s="17">
        <v>0</v>
      </c>
      <c r="D55" s="21">
        <v>0</v>
      </c>
      <c r="E55" s="22">
        <v>0</v>
      </c>
      <c r="F55" s="17">
        <v>31947825</v>
      </c>
      <c r="G55" s="23">
        <v>31947825</v>
      </c>
      <c r="H55" s="19">
        <v>27304985</v>
      </c>
      <c r="I55" s="22">
        <v>2608696</v>
      </c>
      <c r="J55" s="17">
        <v>2728696</v>
      </c>
      <c r="K55" s="23">
        <v>2854216</v>
      </c>
    </row>
    <row r="56" spans="1:11" ht="13.5" x14ac:dyDescent="0.25">
      <c r="A56" s="20" t="s">
        <v>59</v>
      </c>
      <c r="B56" s="17">
        <v>0</v>
      </c>
      <c r="C56" s="17">
        <v>37743211</v>
      </c>
      <c r="D56" s="21">
        <v>5289467</v>
      </c>
      <c r="E56" s="22">
        <v>13700000</v>
      </c>
      <c r="F56" s="17">
        <v>12744202</v>
      </c>
      <c r="G56" s="23">
        <v>12744202</v>
      </c>
      <c r="H56" s="19">
        <v>12435759</v>
      </c>
      <c r="I56" s="22">
        <v>36813331</v>
      </c>
      <c r="J56" s="17">
        <v>38506744</v>
      </c>
      <c r="K56" s="23">
        <v>14195282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7862819</v>
      </c>
      <c r="D59" s="21">
        <v>0</v>
      </c>
      <c r="E59" s="22">
        <v>15985000</v>
      </c>
      <c r="F59" s="17">
        <v>15985000</v>
      </c>
      <c r="G59" s="23">
        <v>15985000</v>
      </c>
      <c r="H59" s="19">
        <v>1795236</v>
      </c>
      <c r="I59" s="22">
        <v>17572345</v>
      </c>
      <c r="J59" s="17">
        <v>19317302</v>
      </c>
      <c r="K59" s="23">
        <v>21261667</v>
      </c>
    </row>
    <row r="60" spans="1:11" ht="13.5" x14ac:dyDescent="0.25">
      <c r="A60" s="20" t="s">
        <v>62</v>
      </c>
      <c r="B60" s="17">
        <v>0</v>
      </c>
      <c r="C60" s="17">
        <v>10027666</v>
      </c>
      <c r="D60" s="21">
        <v>23874819</v>
      </c>
      <c r="E60" s="22">
        <v>0</v>
      </c>
      <c r="F60" s="17">
        <v>0</v>
      </c>
      <c r="G60" s="23">
        <v>0</v>
      </c>
      <c r="H60" s="19">
        <v>35165437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119</v>
      </c>
      <c r="B70" s="5">
        <f>IF(ISERROR(B71/B72),0,(B71/B72))</f>
        <v>0</v>
      </c>
      <c r="C70" s="5">
        <f t="shared" ref="C70:K70" si="8">IF(ISERROR(C71/C72),0,(C71/C72))</f>
        <v>0</v>
      </c>
      <c r="D70" s="5">
        <f t="shared" si="8"/>
        <v>3.7275371277518808E-2</v>
      </c>
      <c r="E70" s="5">
        <f t="shared" si="8"/>
        <v>0.81029415844779495</v>
      </c>
      <c r="F70" s="5">
        <f t="shared" si="8"/>
        <v>0.80996894622078153</v>
      </c>
      <c r="G70" s="5">
        <f t="shared" si="8"/>
        <v>0.80996894622078153</v>
      </c>
      <c r="H70" s="5">
        <f t="shared" si="8"/>
        <v>1.6085851954282415E-2</v>
      </c>
      <c r="I70" s="5">
        <f t="shared" si="8"/>
        <v>0.86433078206067315</v>
      </c>
      <c r="J70" s="5">
        <f t="shared" si="8"/>
        <v>1.064035771978231</v>
      </c>
      <c r="K70" s="5">
        <f t="shared" si="8"/>
        <v>1.0652675876181306</v>
      </c>
    </row>
    <row r="71" spans="1:11" hidden="1" x14ac:dyDescent="0.2">
      <c r="A71" s="1" t="s">
        <v>120</v>
      </c>
      <c r="B71" s="2">
        <f>+B83</f>
        <v>0</v>
      </c>
      <c r="C71" s="2">
        <f t="shared" ref="C71:K71" si="9">+C83</f>
        <v>0</v>
      </c>
      <c r="D71" s="2">
        <f t="shared" si="9"/>
        <v>9725927</v>
      </c>
      <c r="E71" s="2">
        <f t="shared" si="9"/>
        <v>211127119</v>
      </c>
      <c r="F71" s="2">
        <f t="shared" si="9"/>
        <v>217927119</v>
      </c>
      <c r="G71" s="2">
        <f t="shared" si="9"/>
        <v>217927119</v>
      </c>
      <c r="H71" s="2">
        <f t="shared" si="9"/>
        <v>3525210</v>
      </c>
      <c r="I71" s="2">
        <f t="shared" si="9"/>
        <v>254067685</v>
      </c>
      <c r="J71" s="2">
        <f t="shared" si="9"/>
        <v>336533434</v>
      </c>
      <c r="K71" s="2">
        <f t="shared" si="9"/>
        <v>363001870</v>
      </c>
    </row>
    <row r="72" spans="1:11" hidden="1" x14ac:dyDescent="0.2">
      <c r="A72" s="1" t="s">
        <v>121</v>
      </c>
      <c r="B72" s="2">
        <f>+B77</f>
        <v>0</v>
      </c>
      <c r="C72" s="2">
        <f t="shared" ref="C72:K72" si="10">+C77</f>
        <v>215691219</v>
      </c>
      <c r="D72" s="2">
        <f t="shared" si="10"/>
        <v>260920996</v>
      </c>
      <c r="E72" s="2">
        <f t="shared" si="10"/>
        <v>260556141</v>
      </c>
      <c r="F72" s="2">
        <f t="shared" si="10"/>
        <v>269056141</v>
      </c>
      <c r="G72" s="2">
        <f t="shared" si="10"/>
        <v>269056141</v>
      </c>
      <c r="H72" s="2">
        <f t="shared" si="10"/>
        <v>219149723</v>
      </c>
      <c r="I72" s="2">
        <f t="shared" si="10"/>
        <v>293947283</v>
      </c>
      <c r="J72" s="2">
        <f t="shared" si="10"/>
        <v>316280188</v>
      </c>
      <c r="K72" s="2">
        <f t="shared" si="10"/>
        <v>340761208</v>
      </c>
    </row>
    <row r="73" spans="1:11" hidden="1" x14ac:dyDescent="0.2">
      <c r="A73" s="1" t="s">
        <v>122</v>
      </c>
      <c r="B73" s="2">
        <f>+B74</f>
        <v>271404782.99999994</v>
      </c>
      <c r="C73" s="2">
        <f t="shared" ref="C73:K73" si="11">+(C78+C80+C81+C82)-(B78+B80+B81+B82)</f>
        <v>208951616</v>
      </c>
      <c r="D73" s="2">
        <f t="shared" si="11"/>
        <v>128302480</v>
      </c>
      <c r="E73" s="2">
        <f t="shared" si="11"/>
        <v>-327065658</v>
      </c>
      <c r="F73" s="2">
        <f>+(F78+F80+F81+F82)-(D78+D80+D81+D82)</f>
        <v>-325365658</v>
      </c>
      <c r="G73" s="2">
        <f>+(G78+G80+G81+G82)-(D78+D80+D81+D82)</f>
        <v>-325365658</v>
      </c>
      <c r="H73" s="2">
        <f>+(H78+H80+H81+H82)-(D78+D80+D81+D82)</f>
        <v>-58343747</v>
      </c>
      <c r="I73" s="2">
        <f>+(I78+I80+I81+I82)-(E78+E80+E81+E82)</f>
        <v>205550156</v>
      </c>
      <c r="J73" s="2">
        <f t="shared" si="11"/>
        <v>-50396387</v>
      </c>
      <c r="K73" s="2">
        <f t="shared" si="11"/>
        <v>27558844</v>
      </c>
    </row>
    <row r="74" spans="1:11" hidden="1" x14ac:dyDescent="0.2">
      <c r="A74" s="1" t="s">
        <v>123</v>
      </c>
      <c r="B74" s="2">
        <f>+TREND(C74:E74)</f>
        <v>271404782.99999994</v>
      </c>
      <c r="C74" s="2">
        <f>+C73</f>
        <v>208951616</v>
      </c>
      <c r="D74" s="2">
        <f t="shared" ref="D74:K74" si="12">+D73</f>
        <v>128302480</v>
      </c>
      <c r="E74" s="2">
        <f t="shared" si="12"/>
        <v>-327065658</v>
      </c>
      <c r="F74" s="2">
        <f t="shared" si="12"/>
        <v>-325365658</v>
      </c>
      <c r="G74" s="2">
        <f t="shared" si="12"/>
        <v>-325365658</v>
      </c>
      <c r="H74" s="2">
        <f t="shared" si="12"/>
        <v>-58343747</v>
      </c>
      <c r="I74" s="2">
        <f t="shared" si="12"/>
        <v>205550156</v>
      </c>
      <c r="J74" s="2">
        <f t="shared" si="12"/>
        <v>-50396387</v>
      </c>
      <c r="K74" s="2">
        <f t="shared" si="12"/>
        <v>27558844</v>
      </c>
    </row>
    <row r="75" spans="1:11" hidden="1" x14ac:dyDescent="0.2">
      <c r="A75" s="1" t="s">
        <v>124</v>
      </c>
      <c r="B75" s="2">
        <f>+B84-(((B80+B81+B82+B78)*B70)-B79)</f>
        <v>374425457</v>
      </c>
      <c r="C75" s="2">
        <f t="shared" ref="C75:K75" si="13">+C84-(((C80+C81+C82+C78)*C70)-C79)</f>
        <v>460617202</v>
      </c>
      <c r="D75" s="2">
        <f t="shared" si="13"/>
        <v>483180484.95865434</v>
      </c>
      <c r="E75" s="2">
        <f t="shared" si="13"/>
        <v>328235498.14410013</v>
      </c>
      <c r="F75" s="2">
        <f t="shared" si="13"/>
        <v>324071290.942119</v>
      </c>
      <c r="G75" s="2">
        <f t="shared" si="13"/>
        <v>324071290.942119</v>
      </c>
      <c r="H75" s="2">
        <f t="shared" si="13"/>
        <v>634914122.24439454</v>
      </c>
      <c r="I75" s="2">
        <f t="shared" si="13"/>
        <v>-133888526.72391716</v>
      </c>
      <c r="J75" s="2">
        <f t="shared" si="13"/>
        <v>-131590888.245114</v>
      </c>
      <c r="K75" s="2">
        <f t="shared" si="13"/>
        <v>-153310055.43081161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0</v>
      </c>
      <c r="C77" s="3">
        <v>215691219</v>
      </c>
      <c r="D77" s="3">
        <v>260920996</v>
      </c>
      <c r="E77" s="3">
        <v>260556141</v>
      </c>
      <c r="F77" s="3">
        <v>269056141</v>
      </c>
      <c r="G77" s="3">
        <v>269056141</v>
      </c>
      <c r="H77" s="3">
        <v>219149723</v>
      </c>
      <c r="I77" s="3">
        <v>293947283</v>
      </c>
      <c r="J77" s="3">
        <v>316280188</v>
      </c>
      <c r="K77" s="3">
        <v>340761208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384871699</v>
      </c>
      <c r="C79" s="3">
        <v>453004033</v>
      </c>
      <c r="D79" s="3">
        <v>448297335</v>
      </c>
      <c r="E79" s="3">
        <v>364658804</v>
      </c>
      <c r="F79" s="3">
        <v>367914726</v>
      </c>
      <c r="G79" s="3">
        <v>367914726</v>
      </c>
      <c r="H79" s="3">
        <v>448557255</v>
      </c>
      <c r="I79" s="3">
        <v>57777252</v>
      </c>
      <c r="J79" s="3">
        <v>56133270</v>
      </c>
      <c r="K79" s="3">
        <v>60712041</v>
      </c>
    </row>
    <row r="80" spans="1:11" hidden="1" x14ac:dyDescent="0.2">
      <c r="A80" s="1" t="s">
        <v>71</v>
      </c>
      <c r="B80" s="3">
        <v>7195814</v>
      </c>
      <c r="C80" s="3">
        <v>122533852</v>
      </c>
      <c r="D80" s="3">
        <v>172708831</v>
      </c>
      <c r="E80" s="3">
        <v>36283456</v>
      </c>
      <c r="F80" s="3">
        <v>36283456</v>
      </c>
      <c r="G80" s="3">
        <v>36283456</v>
      </c>
      <c r="H80" s="3">
        <v>253336088</v>
      </c>
      <c r="I80" s="3">
        <v>85235555</v>
      </c>
      <c r="J80" s="3">
        <v>53229234</v>
      </c>
      <c r="K80" s="3">
        <v>90354288</v>
      </c>
    </row>
    <row r="81" spans="1:11" hidden="1" x14ac:dyDescent="0.2">
      <c r="A81" s="1" t="s">
        <v>72</v>
      </c>
      <c r="B81" s="3">
        <v>28607274</v>
      </c>
      <c r="C81" s="3">
        <v>122220852</v>
      </c>
      <c r="D81" s="3">
        <v>200348353</v>
      </c>
      <c r="E81" s="3">
        <v>9708070</v>
      </c>
      <c r="F81" s="3">
        <v>11408070</v>
      </c>
      <c r="G81" s="3">
        <v>11408070</v>
      </c>
      <c r="H81" s="3">
        <v>61377349</v>
      </c>
      <c r="I81" s="3">
        <v>166306127</v>
      </c>
      <c r="J81" s="3">
        <v>147916061</v>
      </c>
      <c r="K81" s="3">
        <v>138349851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0</v>
      </c>
      <c r="D83" s="3">
        <v>9725927</v>
      </c>
      <c r="E83" s="3">
        <v>211127119</v>
      </c>
      <c r="F83" s="3">
        <v>217927119</v>
      </c>
      <c r="G83" s="3">
        <v>217927119</v>
      </c>
      <c r="H83" s="3">
        <v>3525210</v>
      </c>
      <c r="I83" s="3">
        <v>254067685</v>
      </c>
      <c r="J83" s="3">
        <v>336533434</v>
      </c>
      <c r="K83" s="3">
        <v>363001870</v>
      </c>
    </row>
    <row r="84" spans="1:11" hidden="1" x14ac:dyDescent="0.2">
      <c r="A84" s="1" t="s">
        <v>75</v>
      </c>
      <c r="B84" s="3">
        <v>-10446242</v>
      </c>
      <c r="C84" s="3">
        <v>7613169</v>
      </c>
      <c r="D84" s="3">
        <v>48788995</v>
      </c>
      <c r="E84" s="3">
        <v>843359</v>
      </c>
      <c r="F84" s="3">
        <v>-5214780</v>
      </c>
      <c r="G84" s="3">
        <v>-5214780</v>
      </c>
      <c r="H84" s="3">
        <v>191419301</v>
      </c>
      <c r="I84" s="3">
        <v>25749440</v>
      </c>
      <c r="J84" s="3">
        <v>26301631</v>
      </c>
      <c r="K84" s="3">
        <v>29609010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91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ht="13.5" x14ac:dyDescent="0.25">
      <c r="A6" s="20" t="s">
        <v>18</v>
      </c>
      <c r="B6" s="17">
        <v>416668988</v>
      </c>
      <c r="C6" s="17">
        <v>525698060</v>
      </c>
      <c r="D6" s="21">
        <v>510692152</v>
      </c>
      <c r="E6" s="22">
        <v>572125299</v>
      </c>
      <c r="F6" s="17">
        <v>559725420</v>
      </c>
      <c r="G6" s="23">
        <v>559725420</v>
      </c>
      <c r="H6" s="19">
        <v>526495063</v>
      </c>
      <c r="I6" s="22">
        <v>603549936</v>
      </c>
      <c r="J6" s="17">
        <v>638024903</v>
      </c>
      <c r="K6" s="23">
        <v>666736024</v>
      </c>
    </row>
    <row r="7" spans="1:11" ht="13.5" x14ac:dyDescent="0.25">
      <c r="A7" s="20" t="s">
        <v>19</v>
      </c>
      <c r="B7" s="17">
        <v>9446936</v>
      </c>
      <c r="C7" s="17">
        <v>12794798</v>
      </c>
      <c r="D7" s="21">
        <v>23992188</v>
      </c>
      <c r="E7" s="22">
        <v>17400792</v>
      </c>
      <c r="F7" s="17">
        <v>24621024</v>
      </c>
      <c r="G7" s="23">
        <v>24621024</v>
      </c>
      <c r="H7" s="19">
        <v>36632555</v>
      </c>
      <c r="I7" s="22">
        <v>32099304</v>
      </c>
      <c r="J7" s="17">
        <v>26150000</v>
      </c>
      <c r="K7" s="23">
        <v>27326750</v>
      </c>
    </row>
    <row r="8" spans="1:11" ht="13.5" x14ac:dyDescent="0.25">
      <c r="A8" s="20" t="s">
        <v>20</v>
      </c>
      <c r="B8" s="17">
        <v>569354860</v>
      </c>
      <c r="C8" s="17">
        <v>730616837</v>
      </c>
      <c r="D8" s="21">
        <v>997918096</v>
      </c>
      <c r="E8" s="22">
        <v>726441486</v>
      </c>
      <c r="F8" s="17">
        <v>734950836</v>
      </c>
      <c r="G8" s="23">
        <v>734950836</v>
      </c>
      <c r="H8" s="19">
        <v>727254678</v>
      </c>
      <c r="I8" s="22">
        <v>1326898260</v>
      </c>
      <c r="J8" s="17">
        <v>1348483694</v>
      </c>
      <c r="K8" s="23">
        <v>1471818977</v>
      </c>
    </row>
    <row r="9" spans="1:11" ht="13.5" x14ac:dyDescent="0.25">
      <c r="A9" s="20" t="s">
        <v>21</v>
      </c>
      <c r="B9" s="17">
        <v>525167359</v>
      </c>
      <c r="C9" s="17">
        <v>504130382</v>
      </c>
      <c r="D9" s="21">
        <v>70058831</v>
      </c>
      <c r="E9" s="22">
        <v>565412155</v>
      </c>
      <c r="F9" s="17">
        <v>565412292</v>
      </c>
      <c r="G9" s="23">
        <v>565412292</v>
      </c>
      <c r="H9" s="19">
        <v>604805910</v>
      </c>
      <c r="I9" s="22">
        <v>103700400</v>
      </c>
      <c r="J9" s="17">
        <v>116072613</v>
      </c>
      <c r="K9" s="23">
        <v>121295881</v>
      </c>
    </row>
    <row r="10" spans="1:11" ht="25.5" x14ac:dyDescent="0.2">
      <c r="A10" s="24" t="s">
        <v>115</v>
      </c>
      <c r="B10" s="25">
        <f>SUM(B5:B9)</f>
        <v>1520638143</v>
      </c>
      <c r="C10" s="26">
        <f t="shared" ref="C10:K10" si="0">SUM(C5:C9)</f>
        <v>1773240077</v>
      </c>
      <c r="D10" s="27">
        <f t="shared" si="0"/>
        <v>1602661267</v>
      </c>
      <c r="E10" s="25">
        <f t="shared" si="0"/>
        <v>1881379732</v>
      </c>
      <c r="F10" s="26">
        <f t="shared" si="0"/>
        <v>1884709572</v>
      </c>
      <c r="G10" s="28">
        <f t="shared" si="0"/>
        <v>1884709572</v>
      </c>
      <c r="H10" s="29">
        <f t="shared" si="0"/>
        <v>1895188206</v>
      </c>
      <c r="I10" s="25">
        <f t="shared" si="0"/>
        <v>2066247900</v>
      </c>
      <c r="J10" s="26">
        <f t="shared" si="0"/>
        <v>2128731210</v>
      </c>
      <c r="K10" s="28">
        <f t="shared" si="0"/>
        <v>2287177632</v>
      </c>
    </row>
    <row r="11" spans="1:11" ht="13.5" x14ac:dyDescent="0.25">
      <c r="A11" s="20" t="s">
        <v>22</v>
      </c>
      <c r="B11" s="17">
        <v>726733639</v>
      </c>
      <c r="C11" s="17">
        <v>679639404</v>
      </c>
      <c r="D11" s="21">
        <v>652334401</v>
      </c>
      <c r="E11" s="22">
        <v>778347992</v>
      </c>
      <c r="F11" s="17">
        <v>761328180</v>
      </c>
      <c r="G11" s="23">
        <v>761328180</v>
      </c>
      <c r="H11" s="19">
        <v>720906855</v>
      </c>
      <c r="I11" s="22">
        <v>758836344</v>
      </c>
      <c r="J11" s="17">
        <v>791997298</v>
      </c>
      <c r="K11" s="23">
        <v>830839102</v>
      </c>
    </row>
    <row r="12" spans="1:11" ht="13.5" x14ac:dyDescent="0.25">
      <c r="A12" s="20" t="s">
        <v>23</v>
      </c>
      <c r="B12" s="17">
        <v>16233641</v>
      </c>
      <c r="C12" s="17">
        <v>14716458</v>
      </c>
      <c r="D12" s="21">
        <v>14367235</v>
      </c>
      <c r="E12" s="22">
        <v>14291740</v>
      </c>
      <c r="F12" s="17">
        <v>15311880</v>
      </c>
      <c r="G12" s="23">
        <v>15311880</v>
      </c>
      <c r="H12" s="19">
        <v>17579707</v>
      </c>
      <c r="I12" s="22">
        <v>17614080</v>
      </c>
      <c r="J12" s="17">
        <v>18424309</v>
      </c>
      <c r="K12" s="23">
        <v>19271829</v>
      </c>
    </row>
    <row r="13" spans="1:11" ht="13.5" x14ac:dyDescent="0.25">
      <c r="A13" s="20" t="s">
        <v>24</v>
      </c>
      <c r="B13" s="17">
        <v>180484620</v>
      </c>
      <c r="C13" s="17">
        <v>95395617</v>
      </c>
      <c r="D13" s="21">
        <v>59379708</v>
      </c>
      <c r="E13" s="22">
        <v>105441596</v>
      </c>
      <c r="F13" s="17">
        <v>105441732</v>
      </c>
      <c r="G13" s="23">
        <v>105441732</v>
      </c>
      <c r="H13" s="19">
        <v>143490</v>
      </c>
      <c r="I13" s="22">
        <v>126237756</v>
      </c>
      <c r="J13" s="17">
        <v>132044639</v>
      </c>
      <c r="K13" s="23">
        <v>167776804</v>
      </c>
    </row>
    <row r="14" spans="1:11" ht="13.5" x14ac:dyDescent="0.25">
      <c r="A14" s="20" t="s">
        <v>25</v>
      </c>
      <c r="B14" s="17">
        <v>7400427</v>
      </c>
      <c r="C14" s="17">
        <v>15720604</v>
      </c>
      <c r="D14" s="21">
        <v>21999536</v>
      </c>
      <c r="E14" s="22">
        <v>107768</v>
      </c>
      <c r="F14" s="17">
        <v>5043648</v>
      </c>
      <c r="G14" s="23">
        <v>5043648</v>
      </c>
      <c r="H14" s="19">
        <v>6499207</v>
      </c>
      <c r="I14" s="22">
        <v>3866916</v>
      </c>
      <c r="J14" s="17">
        <v>4044784</v>
      </c>
      <c r="K14" s="23">
        <v>4230840</v>
      </c>
    </row>
    <row r="15" spans="1:11" ht="13.5" x14ac:dyDescent="0.25">
      <c r="A15" s="20" t="s">
        <v>26</v>
      </c>
      <c r="B15" s="17">
        <v>-174896342</v>
      </c>
      <c r="C15" s="17">
        <v>59778222</v>
      </c>
      <c r="D15" s="21">
        <v>42808721</v>
      </c>
      <c r="E15" s="22">
        <v>198339113</v>
      </c>
      <c r="F15" s="17">
        <v>271411320</v>
      </c>
      <c r="G15" s="23">
        <v>271411320</v>
      </c>
      <c r="H15" s="19">
        <v>2636756</v>
      </c>
      <c r="I15" s="22">
        <v>253709844</v>
      </c>
      <c r="J15" s="17">
        <v>260786982</v>
      </c>
      <c r="K15" s="23">
        <v>281427817</v>
      </c>
    </row>
    <row r="16" spans="1:11" ht="13.5" x14ac:dyDescent="0.25">
      <c r="A16" s="20" t="s">
        <v>27</v>
      </c>
      <c r="B16" s="17">
        <v>15600000</v>
      </c>
      <c r="C16" s="17">
        <v>9946319</v>
      </c>
      <c r="D16" s="21">
        <v>11473564</v>
      </c>
      <c r="E16" s="22">
        <v>10000000</v>
      </c>
      <c r="F16" s="17">
        <v>10108692</v>
      </c>
      <c r="G16" s="23">
        <v>10108692</v>
      </c>
      <c r="H16" s="19">
        <v>12257342</v>
      </c>
      <c r="I16" s="22">
        <v>16916004</v>
      </c>
      <c r="J16" s="17">
        <v>17817564</v>
      </c>
      <c r="K16" s="23">
        <v>18159384</v>
      </c>
    </row>
    <row r="17" spans="1:11" ht="13.5" x14ac:dyDescent="0.25">
      <c r="A17" s="20" t="s">
        <v>28</v>
      </c>
      <c r="B17" s="17">
        <v>1073813332</v>
      </c>
      <c r="C17" s="17">
        <v>769191600</v>
      </c>
      <c r="D17" s="21">
        <v>670737247</v>
      </c>
      <c r="E17" s="22">
        <v>732927355</v>
      </c>
      <c r="F17" s="17">
        <v>745749120</v>
      </c>
      <c r="G17" s="23">
        <v>745749120</v>
      </c>
      <c r="H17" s="19">
        <v>374302722</v>
      </c>
      <c r="I17" s="22">
        <v>884410956</v>
      </c>
      <c r="J17" s="17">
        <v>887961299</v>
      </c>
      <c r="K17" s="23">
        <v>917022477</v>
      </c>
    </row>
    <row r="18" spans="1:11" ht="13.5" x14ac:dyDescent="0.25">
      <c r="A18" s="30" t="s">
        <v>29</v>
      </c>
      <c r="B18" s="31">
        <f>SUM(B11:B17)</f>
        <v>1845369317</v>
      </c>
      <c r="C18" s="32">
        <f t="shared" ref="C18:K18" si="1">SUM(C11:C17)</f>
        <v>1644388224</v>
      </c>
      <c r="D18" s="33">
        <f t="shared" si="1"/>
        <v>1473100412</v>
      </c>
      <c r="E18" s="31">
        <f t="shared" si="1"/>
        <v>1839455564</v>
      </c>
      <c r="F18" s="32">
        <f t="shared" si="1"/>
        <v>1914394572</v>
      </c>
      <c r="G18" s="34">
        <f t="shared" si="1"/>
        <v>1914394572</v>
      </c>
      <c r="H18" s="35">
        <f t="shared" si="1"/>
        <v>1134326079</v>
      </c>
      <c r="I18" s="31">
        <f t="shared" si="1"/>
        <v>2061591900</v>
      </c>
      <c r="J18" s="32">
        <f t="shared" si="1"/>
        <v>2113076875</v>
      </c>
      <c r="K18" s="34">
        <f t="shared" si="1"/>
        <v>2238728253</v>
      </c>
    </row>
    <row r="19" spans="1:11" ht="13.5" x14ac:dyDescent="0.25">
      <c r="A19" s="30" t="s">
        <v>30</v>
      </c>
      <c r="B19" s="36">
        <f>+B10-B18</f>
        <v>-324731174</v>
      </c>
      <c r="C19" s="37">
        <f t="shared" ref="C19:K19" si="2">+C10-C18</f>
        <v>128851853</v>
      </c>
      <c r="D19" s="38">
        <f t="shared" si="2"/>
        <v>129560855</v>
      </c>
      <c r="E19" s="36">
        <f t="shared" si="2"/>
        <v>41924168</v>
      </c>
      <c r="F19" s="37">
        <f t="shared" si="2"/>
        <v>-29685000</v>
      </c>
      <c r="G19" s="39">
        <f t="shared" si="2"/>
        <v>-29685000</v>
      </c>
      <c r="H19" s="40">
        <f t="shared" si="2"/>
        <v>760862127</v>
      </c>
      <c r="I19" s="36">
        <f t="shared" si="2"/>
        <v>4656000</v>
      </c>
      <c r="J19" s="37">
        <f t="shared" si="2"/>
        <v>15654335</v>
      </c>
      <c r="K19" s="39">
        <f t="shared" si="2"/>
        <v>48449379</v>
      </c>
    </row>
    <row r="20" spans="1:11" ht="25.5" x14ac:dyDescent="0.2">
      <c r="A20" s="41" t="s">
        <v>31</v>
      </c>
      <c r="B20" s="42">
        <v>492618115</v>
      </c>
      <c r="C20" s="43">
        <v>332765024</v>
      </c>
      <c r="D20" s="44">
        <v>189282952</v>
      </c>
      <c r="E20" s="42">
        <v>571188510</v>
      </c>
      <c r="F20" s="43">
        <v>480236772</v>
      </c>
      <c r="G20" s="45">
        <v>480236772</v>
      </c>
      <c r="H20" s="46">
        <v>481667083</v>
      </c>
      <c r="I20" s="42">
        <v>489091356</v>
      </c>
      <c r="J20" s="43">
        <v>613847911</v>
      </c>
      <c r="K20" s="45">
        <v>589578023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116</v>
      </c>
      <c r="B22" s="54">
        <f>SUM(B19:B21)</f>
        <v>167886941</v>
      </c>
      <c r="C22" s="55">
        <f t="shared" ref="C22:K22" si="3">SUM(C19:C21)</f>
        <v>461616877</v>
      </c>
      <c r="D22" s="56">
        <f t="shared" si="3"/>
        <v>318843807</v>
      </c>
      <c r="E22" s="54">
        <f t="shared" si="3"/>
        <v>613112678</v>
      </c>
      <c r="F22" s="55">
        <f t="shared" si="3"/>
        <v>450551772</v>
      </c>
      <c r="G22" s="57">
        <f t="shared" si="3"/>
        <v>450551772</v>
      </c>
      <c r="H22" s="58">
        <f t="shared" si="3"/>
        <v>1242529210</v>
      </c>
      <c r="I22" s="54">
        <f t="shared" si="3"/>
        <v>493747356</v>
      </c>
      <c r="J22" s="55">
        <f t="shared" si="3"/>
        <v>629502246</v>
      </c>
      <c r="K22" s="57">
        <f t="shared" si="3"/>
        <v>638027402</v>
      </c>
    </row>
    <row r="23" spans="1:11" ht="13.5" x14ac:dyDescent="0.25">
      <c r="A23" s="47" t="s">
        <v>117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167886941</v>
      </c>
      <c r="C24" s="37">
        <f t="shared" ref="C24:K24" si="4">SUM(C22:C23)</f>
        <v>461616877</v>
      </c>
      <c r="D24" s="38">
        <f t="shared" si="4"/>
        <v>318843807</v>
      </c>
      <c r="E24" s="36">
        <f t="shared" si="4"/>
        <v>613112678</v>
      </c>
      <c r="F24" s="37">
        <f t="shared" si="4"/>
        <v>450551772</v>
      </c>
      <c r="G24" s="39">
        <f t="shared" si="4"/>
        <v>450551772</v>
      </c>
      <c r="H24" s="40">
        <f t="shared" si="4"/>
        <v>1242529210</v>
      </c>
      <c r="I24" s="36">
        <f t="shared" si="4"/>
        <v>493747356</v>
      </c>
      <c r="J24" s="37">
        <f t="shared" si="4"/>
        <v>629502246</v>
      </c>
      <c r="K24" s="39">
        <f t="shared" si="4"/>
        <v>638027402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118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224475628</v>
      </c>
      <c r="C27" s="66">
        <v>245141325</v>
      </c>
      <c r="D27" s="67">
        <v>187321014</v>
      </c>
      <c r="E27" s="68">
        <v>612520264</v>
      </c>
      <c r="F27" s="66">
        <v>450552168</v>
      </c>
      <c r="G27" s="69">
        <v>450552168</v>
      </c>
      <c r="H27" s="70">
        <v>448980243</v>
      </c>
      <c r="I27" s="68">
        <v>493747824</v>
      </c>
      <c r="J27" s="66">
        <v>612623260</v>
      </c>
      <c r="K27" s="69">
        <v>562250348</v>
      </c>
    </row>
    <row r="28" spans="1:11" ht="13.5" x14ac:dyDescent="0.25">
      <c r="A28" s="71" t="s">
        <v>36</v>
      </c>
      <c r="B28" s="17">
        <v>-153023841</v>
      </c>
      <c r="C28" s="17">
        <v>252764361</v>
      </c>
      <c r="D28" s="21">
        <v>142135581</v>
      </c>
      <c r="E28" s="22">
        <v>571188514</v>
      </c>
      <c r="F28" s="17">
        <v>415590444</v>
      </c>
      <c r="G28" s="23">
        <v>415590444</v>
      </c>
      <c r="H28" s="19">
        <v>0</v>
      </c>
      <c r="I28" s="22">
        <v>435874836</v>
      </c>
      <c r="J28" s="17">
        <v>546858102</v>
      </c>
      <c r="K28" s="23">
        <v>525312494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0</v>
      </c>
      <c r="C31" s="17">
        <v>0</v>
      </c>
      <c r="D31" s="21">
        <v>0</v>
      </c>
      <c r="E31" s="22">
        <v>0</v>
      </c>
      <c r="F31" s="17">
        <v>0</v>
      </c>
      <c r="G31" s="23">
        <v>0</v>
      </c>
      <c r="H31" s="19">
        <v>0</v>
      </c>
      <c r="I31" s="22">
        <v>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-153023841</v>
      </c>
      <c r="C32" s="66">
        <f t="shared" ref="C32:K32" si="5">SUM(C28:C31)</f>
        <v>252764361</v>
      </c>
      <c r="D32" s="67">
        <f t="shared" si="5"/>
        <v>142135581</v>
      </c>
      <c r="E32" s="68">
        <f t="shared" si="5"/>
        <v>571188514</v>
      </c>
      <c r="F32" s="66">
        <f t="shared" si="5"/>
        <v>415590444</v>
      </c>
      <c r="G32" s="69">
        <f t="shared" si="5"/>
        <v>415590444</v>
      </c>
      <c r="H32" s="70">
        <f t="shared" si="5"/>
        <v>0</v>
      </c>
      <c r="I32" s="68">
        <f t="shared" si="5"/>
        <v>435874836</v>
      </c>
      <c r="J32" s="66">
        <f t="shared" si="5"/>
        <v>546858102</v>
      </c>
      <c r="K32" s="69">
        <f t="shared" si="5"/>
        <v>525312494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765809108</v>
      </c>
      <c r="C35" s="17">
        <v>820799267</v>
      </c>
      <c r="D35" s="21">
        <v>911852479</v>
      </c>
      <c r="E35" s="22">
        <v>-673115959</v>
      </c>
      <c r="F35" s="17">
        <v>1055103778</v>
      </c>
      <c r="G35" s="23">
        <v>1055103778</v>
      </c>
      <c r="H35" s="19">
        <v>609309562</v>
      </c>
      <c r="I35" s="22">
        <v>999785626</v>
      </c>
      <c r="J35" s="17">
        <v>151624913</v>
      </c>
      <c r="K35" s="23">
        <v>241792723</v>
      </c>
    </row>
    <row r="36" spans="1:11" ht="13.5" x14ac:dyDescent="0.25">
      <c r="A36" s="20" t="s">
        <v>42</v>
      </c>
      <c r="B36" s="17">
        <v>4597399571</v>
      </c>
      <c r="C36" s="17">
        <v>4516379254</v>
      </c>
      <c r="D36" s="21">
        <v>5015047214</v>
      </c>
      <c r="E36" s="22">
        <v>5407928870</v>
      </c>
      <c r="F36" s="17">
        <v>5162538601</v>
      </c>
      <c r="G36" s="23">
        <v>5162538601</v>
      </c>
      <c r="H36" s="19">
        <v>407656032</v>
      </c>
      <c r="I36" s="22">
        <v>5184938240</v>
      </c>
      <c r="J36" s="17">
        <v>480578621</v>
      </c>
      <c r="K36" s="23">
        <v>394473545</v>
      </c>
    </row>
    <row r="37" spans="1:11" ht="13.5" x14ac:dyDescent="0.25">
      <c r="A37" s="20" t="s">
        <v>43</v>
      </c>
      <c r="B37" s="17">
        <v>902777286</v>
      </c>
      <c r="C37" s="17">
        <v>4728430820</v>
      </c>
      <c r="D37" s="21">
        <v>1233505800</v>
      </c>
      <c r="E37" s="22">
        <v>-273475895</v>
      </c>
      <c r="F37" s="17">
        <v>1299829143</v>
      </c>
      <c r="G37" s="23">
        <v>1299829143</v>
      </c>
      <c r="H37" s="19">
        <v>-215513422</v>
      </c>
      <c r="I37" s="22">
        <v>1293185578</v>
      </c>
      <c r="J37" s="17">
        <v>2701288</v>
      </c>
      <c r="K37" s="23">
        <v>-1761134</v>
      </c>
    </row>
    <row r="38" spans="1:11" ht="13.5" x14ac:dyDescent="0.25">
      <c r="A38" s="20" t="s">
        <v>44</v>
      </c>
      <c r="B38" s="17">
        <v>176922692</v>
      </c>
      <c r="C38" s="17">
        <v>144553845</v>
      </c>
      <c r="D38" s="21">
        <v>196236246</v>
      </c>
      <c r="E38" s="22">
        <v>203730333</v>
      </c>
      <c r="F38" s="17">
        <v>197587507</v>
      </c>
      <c r="G38" s="23">
        <v>197587507</v>
      </c>
      <c r="H38" s="19">
        <v>0</v>
      </c>
      <c r="I38" s="22">
        <v>181393039</v>
      </c>
      <c r="J38" s="17">
        <v>0</v>
      </c>
      <c r="K38" s="23">
        <v>0</v>
      </c>
    </row>
    <row r="39" spans="1:11" ht="13.5" x14ac:dyDescent="0.25">
      <c r="A39" s="20" t="s">
        <v>45</v>
      </c>
      <c r="B39" s="17">
        <v>4115621760</v>
      </c>
      <c r="C39" s="17">
        <v>2576979</v>
      </c>
      <c r="D39" s="21">
        <v>4178314591</v>
      </c>
      <c r="E39" s="22">
        <v>4192038196</v>
      </c>
      <c r="F39" s="17">
        <v>4269673957</v>
      </c>
      <c r="G39" s="23">
        <v>4269673957</v>
      </c>
      <c r="H39" s="19">
        <v>-10050194</v>
      </c>
      <c r="I39" s="22">
        <v>4216397893</v>
      </c>
      <c r="J39" s="17">
        <v>0</v>
      </c>
      <c r="K39" s="23">
        <v>0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356054710</v>
      </c>
      <c r="C42" s="17">
        <v>344902714</v>
      </c>
      <c r="D42" s="21">
        <v>1052195896</v>
      </c>
      <c r="E42" s="22">
        <v>-500858430</v>
      </c>
      <c r="F42" s="17">
        <v>400648860</v>
      </c>
      <c r="G42" s="23">
        <v>400648860</v>
      </c>
      <c r="H42" s="19">
        <v>-302650743</v>
      </c>
      <c r="I42" s="22">
        <v>628495692</v>
      </c>
      <c r="J42" s="17">
        <v>736322856</v>
      </c>
      <c r="K42" s="23">
        <v>809386073</v>
      </c>
    </row>
    <row r="43" spans="1:11" ht="13.5" x14ac:dyDescent="0.25">
      <c r="A43" s="20" t="s">
        <v>48</v>
      </c>
      <c r="B43" s="17">
        <v>2</v>
      </c>
      <c r="C43" s="17">
        <v>0</v>
      </c>
      <c r="D43" s="21">
        <v>0</v>
      </c>
      <c r="E43" s="22">
        <v>-571188514</v>
      </c>
      <c r="F43" s="17">
        <v>0</v>
      </c>
      <c r="G43" s="23">
        <v>0</v>
      </c>
      <c r="H43" s="19">
        <v>0</v>
      </c>
      <c r="I43" s="22">
        <v>-482173704</v>
      </c>
      <c r="J43" s="17">
        <v>-606429207</v>
      </c>
      <c r="K43" s="23">
        <v>-581212692</v>
      </c>
    </row>
    <row r="44" spans="1:11" ht="13.5" x14ac:dyDescent="0.25">
      <c r="A44" s="20" t="s">
        <v>49</v>
      </c>
      <c r="B44" s="17">
        <v>-136339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550089188</v>
      </c>
      <c r="C45" s="66">
        <v>435733933</v>
      </c>
      <c r="D45" s="67">
        <v>1137044999</v>
      </c>
      <c r="E45" s="68">
        <v>-987197841</v>
      </c>
      <c r="F45" s="66">
        <v>793568324</v>
      </c>
      <c r="G45" s="69">
        <v>793568324</v>
      </c>
      <c r="H45" s="70">
        <v>-302650743</v>
      </c>
      <c r="I45" s="68">
        <v>539241452</v>
      </c>
      <c r="J45" s="66">
        <v>129893649</v>
      </c>
      <c r="K45" s="69">
        <v>228173381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96107334</v>
      </c>
      <c r="C48" s="17">
        <v>227312934</v>
      </c>
      <c r="D48" s="21">
        <v>251903595</v>
      </c>
      <c r="E48" s="22">
        <v>-1118922594</v>
      </c>
      <c r="F48" s="17">
        <v>407054840</v>
      </c>
      <c r="G48" s="23">
        <v>407054840</v>
      </c>
      <c r="H48" s="19">
        <v>-173774215</v>
      </c>
      <c r="I48" s="22">
        <v>546090284</v>
      </c>
      <c r="J48" s="17">
        <v>128348088</v>
      </c>
      <c r="K48" s="23">
        <v>226800847</v>
      </c>
    </row>
    <row r="49" spans="1:11" ht="13.5" x14ac:dyDescent="0.25">
      <c r="A49" s="20" t="s">
        <v>53</v>
      </c>
      <c r="B49" s="17">
        <f>+B75</f>
        <v>644795867.9875226</v>
      </c>
      <c r="C49" s="17">
        <f t="shared" ref="C49:K49" si="6">+C75</f>
        <v>4778023682.0517807</v>
      </c>
      <c r="D49" s="21">
        <f t="shared" si="6"/>
        <v>831728115.03402233</v>
      </c>
      <c r="E49" s="22">
        <f t="shared" si="6"/>
        <v>-755317604.91509187</v>
      </c>
      <c r="F49" s="17">
        <f t="shared" si="6"/>
        <v>653399029.92899382</v>
      </c>
      <c r="G49" s="23">
        <f t="shared" si="6"/>
        <v>653399029.92899382</v>
      </c>
      <c r="H49" s="19">
        <f t="shared" si="6"/>
        <v>-647266969.07831144</v>
      </c>
      <c r="I49" s="22">
        <f t="shared" si="6"/>
        <v>1018162602.4756072</v>
      </c>
      <c r="J49" s="17">
        <f t="shared" si="6"/>
        <v>-19941784.836308844</v>
      </c>
      <c r="K49" s="23">
        <f t="shared" si="6"/>
        <v>-16325015.104390746</v>
      </c>
    </row>
    <row r="50" spans="1:11" ht="13.5" x14ac:dyDescent="0.25">
      <c r="A50" s="30" t="s">
        <v>54</v>
      </c>
      <c r="B50" s="66">
        <f>+B48-B49</f>
        <v>-548688533.9875226</v>
      </c>
      <c r="C50" s="66">
        <f t="shared" ref="C50:K50" si="7">+C48-C49</f>
        <v>-4550710748.0517807</v>
      </c>
      <c r="D50" s="67">
        <f t="shared" si="7"/>
        <v>-579824520.03402233</v>
      </c>
      <c r="E50" s="68">
        <f t="shared" si="7"/>
        <v>-363604989.08490813</v>
      </c>
      <c r="F50" s="66">
        <f t="shared" si="7"/>
        <v>-246344189.92899382</v>
      </c>
      <c r="G50" s="69">
        <f t="shared" si="7"/>
        <v>-246344189.92899382</v>
      </c>
      <c r="H50" s="70">
        <f t="shared" si="7"/>
        <v>473492754.07831144</v>
      </c>
      <c r="I50" s="68">
        <f t="shared" si="7"/>
        <v>-472072318.47560716</v>
      </c>
      <c r="J50" s="66">
        <f t="shared" si="7"/>
        <v>148289872.83630884</v>
      </c>
      <c r="K50" s="69">
        <f t="shared" si="7"/>
        <v>243125862.10439074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3377359282</v>
      </c>
      <c r="C53" s="17">
        <v>3168669947</v>
      </c>
      <c r="D53" s="21">
        <v>3552712486</v>
      </c>
      <c r="E53" s="22">
        <v>4102485768</v>
      </c>
      <c r="F53" s="17">
        <v>3577381109</v>
      </c>
      <c r="G53" s="23">
        <v>3577381109</v>
      </c>
      <c r="H53" s="19">
        <v>37811714</v>
      </c>
      <c r="I53" s="22">
        <v>3599780748</v>
      </c>
      <c r="J53" s="17">
        <v>480578621</v>
      </c>
      <c r="K53" s="23">
        <v>394473545</v>
      </c>
    </row>
    <row r="54" spans="1:11" ht="13.5" x14ac:dyDescent="0.25">
      <c r="A54" s="20" t="s">
        <v>57</v>
      </c>
      <c r="B54" s="17">
        <v>165708623</v>
      </c>
      <c r="C54" s="17">
        <v>95395617</v>
      </c>
      <c r="D54" s="21">
        <v>59379708</v>
      </c>
      <c r="E54" s="22">
        <v>105441596</v>
      </c>
      <c r="F54" s="17">
        <v>105441732</v>
      </c>
      <c r="G54" s="23">
        <v>105441732</v>
      </c>
      <c r="H54" s="19">
        <v>143490</v>
      </c>
      <c r="I54" s="22">
        <v>126237756</v>
      </c>
      <c r="J54" s="17">
        <v>132044639</v>
      </c>
      <c r="K54" s="23">
        <v>167776804</v>
      </c>
    </row>
    <row r="55" spans="1:11" ht="13.5" x14ac:dyDescent="0.25">
      <c r="A55" s="20" t="s">
        <v>58</v>
      </c>
      <c r="B55" s="17">
        <v>65494656</v>
      </c>
      <c r="C55" s="17">
        <v>83739029</v>
      </c>
      <c r="D55" s="21">
        <v>71542195</v>
      </c>
      <c r="E55" s="22">
        <v>123504005</v>
      </c>
      <c r="F55" s="17">
        <v>112295472</v>
      </c>
      <c r="G55" s="23">
        <v>112295472</v>
      </c>
      <c r="H55" s="19">
        <v>103116453</v>
      </c>
      <c r="I55" s="22">
        <v>157786356</v>
      </c>
      <c r="J55" s="17">
        <v>177064918</v>
      </c>
      <c r="K55" s="23">
        <v>189756976</v>
      </c>
    </row>
    <row r="56" spans="1:11" ht="13.5" x14ac:dyDescent="0.25">
      <c r="A56" s="20" t="s">
        <v>59</v>
      </c>
      <c r="B56" s="17">
        <v>19048686</v>
      </c>
      <c r="C56" s="17">
        <v>34299002</v>
      </c>
      <c r="D56" s="21">
        <v>24877980</v>
      </c>
      <c r="E56" s="22">
        <v>41879247</v>
      </c>
      <c r="F56" s="17">
        <v>149221848</v>
      </c>
      <c r="G56" s="23">
        <v>149221848</v>
      </c>
      <c r="H56" s="19">
        <v>37991566</v>
      </c>
      <c r="I56" s="22">
        <v>188548980</v>
      </c>
      <c r="J56" s="17">
        <v>147997736</v>
      </c>
      <c r="K56" s="23">
        <v>201504015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3248797</v>
      </c>
      <c r="E59" s="22">
        <v>0</v>
      </c>
      <c r="F59" s="17">
        <v>12399996</v>
      </c>
      <c r="G59" s="23">
        <v>12399996</v>
      </c>
      <c r="H59" s="19">
        <v>-32628546</v>
      </c>
      <c r="I59" s="22">
        <v>19800000</v>
      </c>
      <c r="J59" s="17">
        <v>20988000</v>
      </c>
      <c r="K59" s="23">
        <v>21932458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288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6683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119</v>
      </c>
      <c r="B70" s="5">
        <f>IF(ISERROR(B71/B72),0,(B71/B72))</f>
        <v>1.2475265238380306</v>
      </c>
      <c r="C70" s="5">
        <f t="shared" ref="C70:K70" si="8">IF(ISERROR(C71/C72),0,(C71/C72))</f>
        <v>1.0865152627792349E-3</v>
      </c>
      <c r="D70" s="5">
        <f t="shared" si="8"/>
        <v>0.64248275070897609</v>
      </c>
      <c r="E70" s="5">
        <f t="shared" si="8"/>
        <v>1.2486236394883072</v>
      </c>
      <c r="F70" s="5">
        <f t="shared" si="8"/>
        <v>1.0680877947926219</v>
      </c>
      <c r="G70" s="5">
        <f t="shared" si="8"/>
        <v>1.0680877947926219</v>
      </c>
      <c r="H70" s="5">
        <f t="shared" si="8"/>
        <v>0.84861844662669517</v>
      </c>
      <c r="I70" s="5">
        <f t="shared" si="8"/>
        <v>0.51873007691479656</v>
      </c>
      <c r="J70" s="5">
        <f t="shared" si="8"/>
        <v>0.47679558363138463</v>
      </c>
      <c r="K70" s="5">
        <f t="shared" si="8"/>
        <v>0.48003846836791653</v>
      </c>
    </row>
    <row r="71" spans="1:11" hidden="1" x14ac:dyDescent="0.2">
      <c r="A71" s="1" t="s">
        <v>120</v>
      </c>
      <c r="B71" s="2">
        <f>+B83</f>
        <v>585998638</v>
      </c>
      <c r="C71" s="2">
        <f t="shared" ref="C71:K71" si="9">+C83</f>
        <v>583781</v>
      </c>
      <c r="D71" s="2">
        <f t="shared" si="9"/>
        <v>340260931</v>
      </c>
      <c r="E71" s="2">
        <f t="shared" si="9"/>
        <v>725742716</v>
      </c>
      <c r="F71" s="2">
        <f t="shared" si="9"/>
        <v>607564956</v>
      </c>
      <c r="G71" s="2">
        <f t="shared" si="9"/>
        <v>607564956</v>
      </c>
      <c r="H71" s="2">
        <f t="shared" si="9"/>
        <v>453665320</v>
      </c>
      <c r="I71" s="2">
        <f t="shared" si="9"/>
        <v>316891872</v>
      </c>
      <c r="J71" s="2">
        <f t="shared" si="9"/>
        <v>307872823</v>
      </c>
      <c r="K71" s="2">
        <f t="shared" si="9"/>
        <v>323915300</v>
      </c>
    </row>
    <row r="72" spans="1:11" hidden="1" x14ac:dyDescent="0.2">
      <c r="A72" s="1" t="s">
        <v>121</v>
      </c>
      <c r="B72" s="2">
        <f>+B77</f>
        <v>469728400</v>
      </c>
      <c r="C72" s="2">
        <f t="shared" ref="C72:K72" si="10">+C77</f>
        <v>537296640</v>
      </c>
      <c r="D72" s="2">
        <f t="shared" si="10"/>
        <v>529603216</v>
      </c>
      <c r="E72" s="2">
        <f t="shared" si="10"/>
        <v>581234163</v>
      </c>
      <c r="F72" s="2">
        <f t="shared" si="10"/>
        <v>568834284</v>
      </c>
      <c r="G72" s="2">
        <f t="shared" si="10"/>
        <v>568834284</v>
      </c>
      <c r="H72" s="2">
        <f t="shared" si="10"/>
        <v>534592810</v>
      </c>
      <c r="I72" s="2">
        <f t="shared" si="10"/>
        <v>610899360</v>
      </c>
      <c r="J72" s="2">
        <f t="shared" si="10"/>
        <v>645712405</v>
      </c>
      <c r="K72" s="2">
        <f t="shared" si="10"/>
        <v>674769464</v>
      </c>
    </row>
    <row r="73" spans="1:11" hidden="1" x14ac:dyDescent="0.2">
      <c r="A73" s="1" t="s">
        <v>122</v>
      </c>
      <c r="B73" s="2">
        <f>+B74</f>
        <v>64828152.166666672</v>
      </c>
      <c r="C73" s="2">
        <f t="shared" ref="C73:K73" si="11">+(C78+C80+C81+C82)-(B78+B80+B81+B82)</f>
        <v>25115517</v>
      </c>
      <c r="D73" s="2">
        <f t="shared" si="11"/>
        <v>81960440</v>
      </c>
      <c r="E73" s="2">
        <f t="shared" si="11"/>
        <v>-99470448</v>
      </c>
      <c r="F73" s="2">
        <f>+(F78+F80+F81+F82)-(D78+D80+D81+D82)</f>
        <v>126361734</v>
      </c>
      <c r="G73" s="2">
        <f>+(G78+G80+G81+G82)-(D78+D80+D81+D82)</f>
        <v>126361734</v>
      </c>
      <c r="H73" s="2">
        <f>+(H78+H80+H81+H82)-(D78+D80+D81+D82)</f>
        <v>159878587</v>
      </c>
      <c r="I73" s="2">
        <f>+(I78+I80+I81+I82)-(E78+E80+E81+E82)</f>
        <v>53777816</v>
      </c>
      <c r="J73" s="2">
        <f t="shared" si="11"/>
        <v>-301957509</v>
      </c>
      <c r="K73" s="2">
        <f t="shared" si="11"/>
        <v>-388114</v>
      </c>
    </row>
    <row r="74" spans="1:11" hidden="1" x14ac:dyDescent="0.2">
      <c r="A74" s="1" t="s">
        <v>123</v>
      </c>
      <c r="B74" s="2">
        <f>+TREND(C74:E74)</f>
        <v>64828152.166666672</v>
      </c>
      <c r="C74" s="2">
        <f>+C73</f>
        <v>25115517</v>
      </c>
      <c r="D74" s="2">
        <f t="shared" ref="D74:K74" si="12">+D73</f>
        <v>81960440</v>
      </c>
      <c r="E74" s="2">
        <f t="shared" si="12"/>
        <v>-99470448</v>
      </c>
      <c r="F74" s="2">
        <f t="shared" si="12"/>
        <v>126361734</v>
      </c>
      <c r="G74" s="2">
        <f t="shared" si="12"/>
        <v>126361734</v>
      </c>
      <c r="H74" s="2">
        <f t="shared" si="12"/>
        <v>159878587</v>
      </c>
      <c r="I74" s="2">
        <f t="shared" si="12"/>
        <v>53777816</v>
      </c>
      <c r="J74" s="2">
        <f t="shared" si="12"/>
        <v>-301957509</v>
      </c>
      <c r="K74" s="2">
        <f t="shared" si="12"/>
        <v>-388114</v>
      </c>
    </row>
    <row r="75" spans="1:11" hidden="1" x14ac:dyDescent="0.2">
      <c r="A75" s="1" t="s">
        <v>124</v>
      </c>
      <c r="B75" s="2">
        <f>+B84-(((B80+B81+B82+B78)*B70)-B79)</f>
        <v>644795867.9875226</v>
      </c>
      <c r="C75" s="2">
        <f t="shared" ref="C75:K75" si="13">+C84-(((C80+C81+C82+C78)*C70)-C79)</f>
        <v>4778023682.0517807</v>
      </c>
      <c r="D75" s="2">
        <f t="shared" si="13"/>
        <v>831728115.03402233</v>
      </c>
      <c r="E75" s="2">
        <f t="shared" si="13"/>
        <v>-755317604.91509187</v>
      </c>
      <c r="F75" s="2">
        <f t="shared" si="13"/>
        <v>653399029.92899382</v>
      </c>
      <c r="G75" s="2">
        <f t="shared" si="13"/>
        <v>653399029.92899382</v>
      </c>
      <c r="H75" s="2">
        <f t="shared" si="13"/>
        <v>-647266969.07831144</v>
      </c>
      <c r="I75" s="2">
        <f t="shared" si="13"/>
        <v>1018162602.4756072</v>
      </c>
      <c r="J75" s="2">
        <f t="shared" si="13"/>
        <v>-19941784.836308844</v>
      </c>
      <c r="K75" s="2">
        <f t="shared" si="13"/>
        <v>-16325015.104390746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469728400</v>
      </c>
      <c r="C77" s="3">
        <v>537296640</v>
      </c>
      <c r="D77" s="3">
        <v>529603216</v>
      </c>
      <c r="E77" s="3">
        <v>581234163</v>
      </c>
      <c r="F77" s="3">
        <v>568834284</v>
      </c>
      <c r="G77" s="3">
        <v>568834284</v>
      </c>
      <c r="H77" s="3">
        <v>534592810</v>
      </c>
      <c r="I77" s="3">
        <v>610899360</v>
      </c>
      <c r="J77" s="3">
        <v>645712405</v>
      </c>
      <c r="K77" s="3">
        <v>674769464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466563709</v>
      </c>
      <c r="C79" s="3">
        <v>441641739</v>
      </c>
      <c r="D79" s="3">
        <v>497394731</v>
      </c>
      <c r="E79" s="3">
        <v>528431712</v>
      </c>
      <c r="F79" s="3">
        <v>588808203</v>
      </c>
      <c r="G79" s="3">
        <v>588808203</v>
      </c>
      <c r="H79" s="3">
        <v>-39804272</v>
      </c>
      <c r="I79" s="3">
        <v>580917524</v>
      </c>
      <c r="J79" s="3">
        <v>2701288</v>
      </c>
      <c r="K79" s="3">
        <v>-1761134</v>
      </c>
    </row>
    <row r="80" spans="1:11" hidden="1" x14ac:dyDescent="0.2">
      <c r="A80" s="1" t="s">
        <v>71</v>
      </c>
      <c r="B80" s="3">
        <v>247189529</v>
      </c>
      <c r="C80" s="3">
        <v>272911355</v>
      </c>
      <c r="D80" s="3">
        <v>385404135</v>
      </c>
      <c r="E80" s="3">
        <v>255197873</v>
      </c>
      <c r="F80" s="3">
        <v>479551173</v>
      </c>
      <c r="G80" s="3">
        <v>479551173</v>
      </c>
      <c r="H80" s="3">
        <v>517563913</v>
      </c>
      <c r="I80" s="3">
        <v>307496807</v>
      </c>
      <c r="J80" s="3">
        <v>1211242</v>
      </c>
      <c r="K80" s="3">
        <v>823128</v>
      </c>
    </row>
    <row r="81" spans="1:11" hidden="1" x14ac:dyDescent="0.2">
      <c r="A81" s="1" t="s">
        <v>72</v>
      </c>
      <c r="B81" s="3">
        <v>-846943</v>
      </c>
      <c r="C81" s="3">
        <v>80210</v>
      </c>
      <c r="D81" s="3">
        <v>92545</v>
      </c>
      <c r="E81" s="3">
        <v>92315</v>
      </c>
      <c r="F81" s="3">
        <v>93704</v>
      </c>
      <c r="G81" s="3">
        <v>93704</v>
      </c>
      <c r="H81" s="3">
        <v>0</v>
      </c>
      <c r="I81" s="3">
        <v>93704</v>
      </c>
      <c r="J81" s="3">
        <v>0</v>
      </c>
      <c r="K81" s="3">
        <v>0</v>
      </c>
    </row>
    <row r="82" spans="1:11" hidden="1" x14ac:dyDescent="0.2">
      <c r="A82" s="1" t="s">
        <v>73</v>
      </c>
      <c r="B82" s="3">
        <v>-4557160</v>
      </c>
      <c r="C82" s="3">
        <v>-6090622</v>
      </c>
      <c r="D82" s="3">
        <v>-36635297</v>
      </c>
      <c r="E82" s="3">
        <v>-5899253</v>
      </c>
      <c r="F82" s="3">
        <v>-4421760</v>
      </c>
      <c r="G82" s="3">
        <v>-4421760</v>
      </c>
      <c r="H82" s="3">
        <v>-8823943</v>
      </c>
      <c r="I82" s="3">
        <v>-4421760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585998638</v>
      </c>
      <c r="C83" s="3">
        <v>583781</v>
      </c>
      <c r="D83" s="3">
        <v>340260931</v>
      </c>
      <c r="E83" s="3">
        <v>725742716</v>
      </c>
      <c r="F83" s="3">
        <v>607564956</v>
      </c>
      <c r="G83" s="3">
        <v>607564956</v>
      </c>
      <c r="H83" s="3">
        <v>453665320</v>
      </c>
      <c r="I83" s="3">
        <v>316891872</v>
      </c>
      <c r="J83" s="3">
        <v>307872823</v>
      </c>
      <c r="K83" s="3">
        <v>323915300</v>
      </c>
    </row>
    <row r="84" spans="1:11" hidden="1" x14ac:dyDescent="0.2">
      <c r="A84" s="1" t="s">
        <v>75</v>
      </c>
      <c r="B84" s="3">
        <v>479865891</v>
      </c>
      <c r="C84" s="3">
        <v>4336671935</v>
      </c>
      <c r="D84" s="3">
        <v>558470805</v>
      </c>
      <c r="E84" s="3">
        <v>-972353900</v>
      </c>
      <c r="F84" s="3">
        <v>572170838</v>
      </c>
      <c r="G84" s="3">
        <v>572170838</v>
      </c>
      <c r="H84" s="3">
        <v>-175736574</v>
      </c>
      <c r="I84" s="3">
        <v>594507828</v>
      </c>
      <c r="J84" s="3">
        <v>-22065558</v>
      </c>
      <c r="K84" s="3">
        <v>-14168748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92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45118525</v>
      </c>
      <c r="C5" s="17">
        <v>47638883</v>
      </c>
      <c r="D5" s="21">
        <v>49977785</v>
      </c>
      <c r="E5" s="22">
        <v>52657002</v>
      </c>
      <c r="F5" s="17">
        <v>52657002</v>
      </c>
      <c r="G5" s="23">
        <v>52657002</v>
      </c>
      <c r="H5" s="19">
        <v>66605061</v>
      </c>
      <c r="I5" s="22">
        <v>55237196</v>
      </c>
      <c r="J5" s="17">
        <v>57778107</v>
      </c>
      <c r="K5" s="23">
        <v>60378126</v>
      </c>
    </row>
    <row r="6" spans="1:11" ht="13.5" x14ac:dyDescent="0.25">
      <c r="A6" s="20" t="s">
        <v>18</v>
      </c>
      <c r="B6" s="17">
        <v>127834159</v>
      </c>
      <c r="C6" s="17">
        <v>139179902</v>
      </c>
      <c r="D6" s="21">
        <v>137461709</v>
      </c>
      <c r="E6" s="22">
        <v>239526777</v>
      </c>
      <c r="F6" s="17">
        <v>219526777</v>
      </c>
      <c r="G6" s="23">
        <v>219526777</v>
      </c>
      <c r="H6" s="19">
        <v>158436151</v>
      </c>
      <c r="I6" s="22">
        <v>249690043</v>
      </c>
      <c r="J6" s="17">
        <v>279289013</v>
      </c>
      <c r="K6" s="23">
        <v>315414738</v>
      </c>
    </row>
    <row r="7" spans="1:11" ht="13.5" x14ac:dyDescent="0.25">
      <c r="A7" s="20" t="s">
        <v>19</v>
      </c>
      <c r="B7" s="17">
        <v>84690</v>
      </c>
      <c r="C7" s="17">
        <v>73100</v>
      </c>
      <c r="D7" s="21">
        <v>241069</v>
      </c>
      <c r="E7" s="22">
        <v>1719873</v>
      </c>
      <c r="F7" s="17">
        <v>1719873</v>
      </c>
      <c r="G7" s="23">
        <v>1719873</v>
      </c>
      <c r="H7" s="19">
        <v>241574</v>
      </c>
      <c r="I7" s="22">
        <v>1804147</v>
      </c>
      <c r="J7" s="17">
        <v>1887138</v>
      </c>
      <c r="K7" s="23">
        <v>1972059</v>
      </c>
    </row>
    <row r="8" spans="1:11" ht="13.5" x14ac:dyDescent="0.25">
      <c r="A8" s="20" t="s">
        <v>20</v>
      </c>
      <c r="B8" s="17">
        <v>59609820</v>
      </c>
      <c r="C8" s="17">
        <v>54180653</v>
      </c>
      <c r="D8" s="21">
        <v>65803233</v>
      </c>
      <c r="E8" s="22">
        <v>63000250</v>
      </c>
      <c r="F8" s="17">
        <v>62911900</v>
      </c>
      <c r="G8" s="23">
        <v>62911900</v>
      </c>
      <c r="H8" s="19">
        <v>63161902</v>
      </c>
      <c r="I8" s="22">
        <v>65801250</v>
      </c>
      <c r="J8" s="17">
        <v>62935800</v>
      </c>
      <c r="K8" s="23">
        <v>63745200</v>
      </c>
    </row>
    <row r="9" spans="1:11" ht="13.5" x14ac:dyDescent="0.25">
      <c r="A9" s="20" t="s">
        <v>21</v>
      </c>
      <c r="B9" s="17">
        <v>34786493</v>
      </c>
      <c r="C9" s="17">
        <v>13625107</v>
      </c>
      <c r="D9" s="21">
        <v>27200049</v>
      </c>
      <c r="E9" s="22">
        <v>63972751</v>
      </c>
      <c r="F9" s="17">
        <v>67432146</v>
      </c>
      <c r="G9" s="23">
        <v>67432146</v>
      </c>
      <c r="H9" s="19">
        <v>37507232</v>
      </c>
      <c r="I9" s="22">
        <v>70736323</v>
      </c>
      <c r="J9" s="17">
        <v>73990192</v>
      </c>
      <c r="K9" s="23">
        <v>77319751</v>
      </c>
    </row>
    <row r="10" spans="1:11" ht="25.5" x14ac:dyDescent="0.2">
      <c r="A10" s="24" t="s">
        <v>115</v>
      </c>
      <c r="B10" s="25">
        <f>SUM(B5:B9)</f>
        <v>267433687</v>
      </c>
      <c r="C10" s="26">
        <f t="shared" ref="C10:K10" si="0">SUM(C5:C9)</f>
        <v>254697645</v>
      </c>
      <c r="D10" s="27">
        <f t="shared" si="0"/>
        <v>280683845</v>
      </c>
      <c r="E10" s="25">
        <f t="shared" si="0"/>
        <v>420876653</v>
      </c>
      <c r="F10" s="26">
        <f t="shared" si="0"/>
        <v>404247698</v>
      </c>
      <c r="G10" s="28">
        <f t="shared" si="0"/>
        <v>404247698</v>
      </c>
      <c r="H10" s="29">
        <f t="shared" si="0"/>
        <v>325951920</v>
      </c>
      <c r="I10" s="25">
        <f t="shared" si="0"/>
        <v>443268959</v>
      </c>
      <c r="J10" s="26">
        <f t="shared" si="0"/>
        <v>475880250</v>
      </c>
      <c r="K10" s="28">
        <f t="shared" si="0"/>
        <v>518829874</v>
      </c>
    </row>
    <row r="11" spans="1:11" ht="13.5" x14ac:dyDescent="0.25">
      <c r="A11" s="20" t="s">
        <v>22</v>
      </c>
      <c r="B11" s="17">
        <v>92106625</v>
      </c>
      <c r="C11" s="17">
        <v>105877778</v>
      </c>
      <c r="D11" s="21">
        <v>114233873</v>
      </c>
      <c r="E11" s="22">
        <v>111031964</v>
      </c>
      <c r="F11" s="17">
        <v>111031964</v>
      </c>
      <c r="G11" s="23">
        <v>111031964</v>
      </c>
      <c r="H11" s="19">
        <v>120565220</v>
      </c>
      <c r="I11" s="22">
        <v>116472530</v>
      </c>
      <c r="J11" s="17">
        <v>121830267</v>
      </c>
      <c r="K11" s="23">
        <v>127312695</v>
      </c>
    </row>
    <row r="12" spans="1:11" ht="13.5" x14ac:dyDescent="0.25">
      <c r="A12" s="20" t="s">
        <v>23</v>
      </c>
      <c r="B12" s="17">
        <v>7234083</v>
      </c>
      <c r="C12" s="17">
        <v>7541538</v>
      </c>
      <c r="D12" s="21">
        <v>7800487</v>
      </c>
      <c r="E12" s="22">
        <v>9126336</v>
      </c>
      <c r="F12" s="17">
        <v>9126336</v>
      </c>
      <c r="G12" s="23">
        <v>9126336</v>
      </c>
      <c r="H12" s="19">
        <v>8565294</v>
      </c>
      <c r="I12" s="22">
        <v>9573527</v>
      </c>
      <c r="J12" s="17">
        <v>10013912</v>
      </c>
      <c r="K12" s="23">
        <v>10464533</v>
      </c>
    </row>
    <row r="13" spans="1:11" ht="13.5" x14ac:dyDescent="0.25">
      <c r="A13" s="20" t="s">
        <v>24</v>
      </c>
      <c r="B13" s="17">
        <v>61541024</v>
      </c>
      <c r="C13" s="17">
        <v>65547031</v>
      </c>
      <c r="D13" s="21">
        <v>66057795</v>
      </c>
      <c r="E13" s="22">
        <v>76404477</v>
      </c>
      <c r="F13" s="17">
        <v>76404477</v>
      </c>
      <c r="G13" s="23">
        <v>76404477</v>
      </c>
      <c r="H13" s="19">
        <v>0</v>
      </c>
      <c r="I13" s="22">
        <v>68000003</v>
      </c>
      <c r="J13" s="17">
        <v>71128000</v>
      </c>
      <c r="K13" s="23">
        <v>74399891</v>
      </c>
    </row>
    <row r="14" spans="1:11" ht="13.5" x14ac:dyDescent="0.25">
      <c r="A14" s="20" t="s">
        <v>25</v>
      </c>
      <c r="B14" s="17">
        <v>9873510</v>
      </c>
      <c r="C14" s="17">
        <v>18919746</v>
      </c>
      <c r="D14" s="21">
        <v>39580389</v>
      </c>
      <c r="E14" s="22">
        <v>10483668</v>
      </c>
      <c r="F14" s="17">
        <v>14500000</v>
      </c>
      <c r="G14" s="23">
        <v>14500000</v>
      </c>
      <c r="H14" s="19">
        <v>-6067374</v>
      </c>
      <c r="I14" s="22">
        <v>15210500</v>
      </c>
      <c r="J14" s="17">
        <v>15910183</v>
      </c>
      <c r="K14" s="23">
        <v>16626141</v>
      </c>
    </row>
    <row r="15" spans="1:11" ht="13.5" x14ac:dyDescent="0.25">
      <c r="A15" s="20" t="s">
        <v>26</v>
      </c>
      <c r="B15" s="17">
        <v>87074594</v>
      </c>
      <c r="C15" s="17">
        <v>112528496</v>
      </c>
      <c r="D15" s="21">
        <v>110530074</v>
      </c>
      <c r="E15" s="22">
        <v>61573907</v>
      </c>
      <c r="F15" s="17">
        <v>77527260</v>
      </c>
      <c r="G15" s="23">
        <v>77527260</v>
      </c>
      <c r="H15" s="19">
        <v>124193628</v>
      </c>
      <c r="I15" s="22">
        <v>119816352</v>
      </c>
      <c r="J15" s="17">
        <v>125327904</v>
      </c>
      <c r="K15" s="23">
        <v>131077516</v>
      </c>
    </row>
    <row r="16" spans="1:11" ht="13.5" x14ac:dyDescent="0.25">
      <c r="A16" s="20" t="s">
        <v>27</v>
      </c>
      <c r="B16" s="17">
        <v>0</v>
      </c>
      <c r="C16" s="17">
        <v>-1</v>
      </c>
      <c r="D16" s="21">
        <v>1491979</v>
      </c>
      <c r="E16" s="22">
        <v>2306000</v>
      </c>
      <c r="F16" s="17">
        <v>1306000</v>
      </c>
      <c r="G16" s="23">
        <v>1306000</v>
      </c>
      <c r="H16" s="19">
        <v>1634343</v>
      </c>
      <c r="I16" s="22">
        <v>1369994</v>
      </c>
      <c r="J16" s="17">
        <v>1433014</v>
      </c>
      <c r="K16" s="23">
        <v>1497499</v>
      </c>
    </row>
    <row r="17" spans="1:11" ht="13.5" x14ac:dyDescent="0.25">
      <c r="A17" s="20" t="s">
        <v>28</v>
      </c>
      <c r="B17" s="17">
        <v>97190930</v>
      </c>
      <c r="C17" s="17">
        <v>98806315</v>
      </c>
      <c r="D17" s="21">
        <v>128006484</v>
      </c>
      <c r="E17" s="22">
        <v>102395084</v>
      </c>
      <c r="F17" s="17">
        <v>111937524</v>
      </c>
      <c r="G17" s="23">
        <v>111937524</v>
      </c>
      <c r="H17" s="19">
        <v>145733111</v>
      </c>
      <c r="I17" s="22">
        <v>109172051</v>
      </c>
      <c r="J17" s="17">
        <v>114193966</v>
      </c>
      <c r="K17" s="23">
        <v>119379751</v>
      </c>
    </row>
    <row r="18" spans="1:11" ht="13.5" x14ac:dyDescent="0.25">
      <c r="A18" s="30" t="s">
        <v>29</v>
      </c>
      <c r="B18" s="31">
        <f>SUM(B11:B17)</f>
        <v>355020766</v>
      </c>
      <c r="C18" s="32">
        <f t="shared" ref="C18:K18" si="1">SUM(C11:C17)</f>
        <v>409220903</v>
      </c>
      <c r="D18" s="33">
        <f t="shared" si="1"/>
        <v>467701081</v>
      </c>
      <c r="E18" s="31">
        <f t="shared" si="1"/>
        <v>373321436</v>
      </c>
      <c r="F18" s="32">
        <f t="shared" si="1"/>
        <v>401833561</v>
      </c>
      <c r="G18" s="34">
        <f t="shared" si="1"/>
        <v>401833561</v>
      </c>
      <c r="H18" s="35">
        <f t="shared" si="1"/>
        <v>394624222</v>
      </c>
      <c r="I18" s="31">
        <f t="shared" si="1"/>
        <v>439614957</v>
      </c>
      <c r="J18" s="32">
        <f t="shared" si="1"/>
        <v>459837246</v>
      </c>
      <c r="K18" s="34">
        <f t="shared" si="1"/>
        <v>480758026</v>
      </c>
    </row>
    <row r="19" spans="1:11" ht="13.5" x14ac:dyDescent="0.25">
      <c r="A19" s="30" t="s">
        <v>30</v>
      </c>
      <c r="B19" s="36">
        <f>+B10-B18</f>
        <v>-87587079</v>
      </c>
      <c r="C19" s="37">
        <f t="shared" ref="C19:K19" si="2">+C10-C18</f>
        <v>-154523258</v>
      </c>
      <c r="D19" s="38">
        <f t="shared" si="2"/>
        <v>-187017236</v>
      </c>
      <c r="E19" s="36">
        <f t="shared" si="2"/>
        <v>47555217</v>
      </c>
      <c r="F19" s="37">
        <f t="shared" si="2"/>
        <v>2414137</v>
      </c>
      <c r="G19" s="39">
        <f t="shared" si="2"/>
        <v>2414137</v>
      </c>
      <c r="H19" s="40">
        <f t="shared" si="2"/>
        <v>-68672302</v>
      </c>
      <c r="I19" s="36">
        <f t="shared" si="2"/>
        <v>3654002</v>
      </c>
      <c r="J19" s="37">
        <f t="shared" si="2"/>
        <v>16043004</v>
      </c>
      <c r="K19" s="39">
        <f t="shared" si="2"/>
        <v>38071848</v>
      </c>
    </row>
    <row r="20" spans="1:11" ht="25.5" x14ac:dyDescent="0.2">
      <c r="A20" s="41" t="s">
        <v>31</v>
      </c>
      <c r="B20" s="42">
        <v>24327000</v>
      </c>
      <c r="C20" s="43">
        <v>16785000</v>
      </c>
      <c r="D20" s="44">
        <v>28168512</v>
      </c>
      <c r="E20" s="42">
        <v>30103750</v>
      </c>
      <c r="F20" s="43">
        <v>39658100</v>
      </c>
      <c r="G20" s="45">
        <v>39658100</v>
      </c>
      <c r="H20" s="46">
        <v>36367620</v>
      </c>
      <c r="I20" s="42">
        <v>32064750</v>
      </c>
      <c r="J20" s="43">
        <v>37607200</v>
      </c>
      <c r="K20" s="45">
        <v>29318800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116</v>
      </c>
      <c r="B22" s="54">
        <f>SUM(B19:B21)</f>
        <v>-63260079</v>
      </c>
      <c r="C22" s="55">
        <f t="shared" ref="C22:K22" si="3">SUM(C19:C21)</f>
        <v>-137738258</v>
      </c>
      <c r="D22" s="56">
        <f t="shared" si="3"/>
        <v>-158848724</v>
      </c>
      <c r="E22" s="54">
        <f t="shared" si="3"/>
        <v>77658967</v>
      </c>
      <c r="F22" s="55">
        <f t="shared" si="3"/>
        <v>42072237</v>
      </c>
      <c r="G22" s="57">
        <f t="shared" si="3"/>
        <v>42072237</v>
      </c>
      <c r="H22" s="58">
        <f t="shared" si="3"/>
        <v>-32304682</v>
      </c>
      <c r="I22" s="54">
        <f t="shared" si="3"/>
        <v>35718752</v>
      </c>
      <c r="J22" s="55">
        <f t="shared" si="3"/>
        <v>53650204</v>
      </c>
      <c r="K22" s="57">
        <f t="shared" si="3"/>
        <v>67390648</v>
      </c>
    </row>
    <row r="23" spans="1:11" ht="13.5" x14ac:dyDescent="0.25">
      <c r="A23" s="47" t="s">
        <v>117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-63260079</v>
      </c>
      <c r="C24" s="37">
        <f t="shared" ref="C24:K24" si="4">SUM(C22:C23)</f>
        <v>-137738258</v>
      </c>
      <c r="D24" s="38">
        <f t="shared" si="4"/>
        <v>-158848724</v>
      </c>
      <c r="E24" s="36">
        <f t="shared" si="4"/>
        <v>77658967</v>
      </c>
      <c r="F24" s="37">
        <f t="shared" si="4"/>
        <v>42072237</v>
      </c>
      <c r="G24" s="39">
        <f t="shared" si="4"/>
        <v>42072237</v>
      </c>
      <c r="H24" s="40">
        <f t="shared" si="4"/>
        <v>-32304682</v>
      </c>
      <c r="I24" s="36">
        <f t="shared" si="4"/>
        <v>35718752</v>
      </c>
      <c r="J24" s="37">
        <f t="shared" si="4"/>
        <v>53650204</v>
      </c>
      <c r="K24" s="39">
        <f t="shared" si="4"/>
        <v>67390648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118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4331870</v>
      </c>
      <c r="C27" s="66">
        <v>28405852</v>
      </c>
      <c r="D27" s="67">
        <v>84378561</v>
      </c>
      <c r="E27" s="68">
        <v>30103750</v>
      </c>
      <c r="F27" s="66">
        <v>32103750</v>
      </c>
      <c r="G27" s="69">
        <v>32103750</v>
      </c>
      <c r="H27" s="70">
        <v>91653858</v>
      </c>
      <c r="I27" s="68">
        <v>32064750</v>
      </c>
      <c r="J27" s="66">
        <v>37607200</v>
      </c>
      <c r="K27" s="69">
        <v>29318800</v>
      </c>
    </row>
    <row r="28" spans="1:11" ht="13.5" x14ac:dyDescent="0.25">
      <c r="A28" s="71" t="s">
        <v>36</v>
      </c>
      <c r="B28" s="17">
        <v>3232000</v>
      </c>
      <c r="C28" s="17">
        <v>27894892</v>
      </c>
      <c r="D28" s="21">
        <v>62249883</v>
      </c>
      <c r="E28" s="22">
        <v>30103750</v>
      </c>
      <c r="F28" s="17">
        <v>30103750</v>
      </c>
      <c r="G28" s="23">
        <v>30103750</v>
      </c>
      <c r="H28" s="19">
        <v>0</v>
      </c>
      <c r="I28" s="22">
        <v>32064750</v>
      </c>
      <c r="J28" s="17">
        <v>37607200</v>
      </c>
      <c r="K28" s="23">
        <v>29318800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0</v>
      </c>
      <c r="C31" s="17">
        <v>0</v>
      </c>
      <c r="D31" s="21">
        <v>0</v>
      </c>
      <c r="E31" s="22">
        <v>0</v>
      </c>
      <c r="F31" s="17">
        <v>2000000</v>
      </c>
      <c r="G31" s="23">
        <v>2000000</v>
      </c>
      <c r="H31" s="19">
        <v>0</v>
      </c>
      <c r="I31" s="22">
        <v>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3232000</v>
      </c>
      <c r="C32" s="66">
        <f t="shared" ref="C32:K32" si="5">SUM(C28:C31)</f>
        <v>27894892</v>
      </c>
      <c r="D32" s="67">
        <f t="shared" si="5"/>
        <v>62249883</v>
      </c>
      <c r="E32" s="68">
        <f t="shared" si="5"/>
        <v>30103750</v>
      </c>
      <c r="F32" s="66">
        <f t="shared" si="5"/>
        <v>32103750</v>
      </c>
      <c r="G32" s="69">
        <f t="shared" si="5"/>
        <v>32103750</v>
      </c>
      <c r="H32" s="70">
        <f t="shared" si="5"/>
        <v>0</v>
      </c>
      <c r="I32" s="68">
        <f t="shared" si="5"/>
        <v>32064750</v>
      </c>
      <c r="J32" s="66">
        <f t="shared" si="5"/>
        <v>37607200</v>
      </c>
      <c r="K32" s="69">
        <f t="shared" si="5"/>
        <v>29318800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87021725</v>
      </c>
      <c r="C35" s="17">
        <v>121153796</v>
      </c>
      <c r="D35" s="21">
        <v>151109126</v>
      </c>
      <c r="E35" s="22">
        <v>245198454</v>
      </c>
      <c r="F35" s="17">
        <v>177529723</v>
      </c>
      <c r="G35" s="23">
        <v>177529723</v>
      </c>
      <c r="H35" s="19">
        <v>242119402</v>
      </c>
      <c r="I35" s="22">
        <v>162810764</v>
      </c>
      <c r="J35" s="17">
        <v>249981768</v>
      </c>
      <c r="K35" s="23">
        <v>362453507</v>
      </c>
    </row>
    <row r="36" spans="1:11" ht="13.5" x14ac:dyDescent="0.25">
      <c r="A36" s="20" t="s">
        <v>42</v>
      </c>
      <c r="B36" s="17">
        <v>1256025813</v>
      </c>
      <c r="C36" s="17">
        <v>1227957772</v>
      </c>
      <c r="D36" s="21">
        <v>1199626257</v>
      </c>
      <c r="E36" s="22">
        <v>1181657046</v>
      </c>
      <c r="F36" s="17">
        <v>1208493087</v>
      </c>
      <c r="G36" s="23">
        <v>1208493087</v>
      </c>
      <c r="H36" s="19">
        <v>1330220899</v>
      </c>
      <c r="I36" s="22">
        <v>1216858561</v>
      </c>
      <c r="J36" s="17">
        <v>1183337761</v>
      </c>
      <c r="K36" s="23">
        <v>1138256670</v>
      </c>
    </row>
    <row r="37" spans="1:11" ht="13.5" x14ac:dyDescent="0.25">
      <c r="A37" s="20" t="s">
        <v>43</v>
      </c>
      <c r="B37" s="17">
        <v>349864737</v>
      </c>
      <c r="C37" s="17">
        <v>490348388</v>
      </c>
      <c r="D37" s="21">
        <v>652849214</v>
      </c>
      <c r="E37" s="22">
        <v>493606021</v>
      </c>
      <c r="F37" s="17">
        <v>357412874</v>
      </c>
      <c r="G37" s="23">
        <v>357412874</v>
      </c>
      <c r="H37" s="19">
        <v>774019528</v>
      </c>
      <c r="I37" s="22">
        <v>357412874</v>
      </c>
      <c r="J37" s="17">
        <v>357412874</v>
      </c>
      <c r="K37" s="23">
        <v>357412874</v>
      </c>
    </row>
    <row r="38" spans="1:11" ht="13.5" x14ac:dyDescent="0.25">
      <c r="A38" s="20" t="s">
        <v>44</v>
      </c>
      <c r="B38" s="17">
        <v>31727993</v>
      </c>
      <c r="C38" s="17">
        <v>41634850</v>
      </c>
      <c r="D38" s="21">
        <v>25013185</v>
      </c>
      <c r="E38" s="22">
        <v>36254000</v>
      </c>
      <c r="F38" s="17">
        <v>28291000</v>
      </c>
      <c r="G38" s="23">
        <v>28291000</v>
      </c>
      <c r="H38" s="19">
        <v>36254000</v>
      </c>
      <c r="I38" s="22">
        <v>28291000</v>
      </c>
      <c r="J38" s="17">
        <v>28291000</v>
      </c>
      <c r="K38" s="23">
        <v>28291000</v>
      </c>
    </row>
    <row r="39" spans="1:11" ht="13.5" x14ac:dyDescent="0.25">
      <c r="A39" s="20" t="s">
        <v>45</v>
      </c>
      <c r="B39" s="17">
        <v>1024714881</v>
      </c>
      <c r="C39" s="17">
        <v>954866571</v>
      </c>
      <c r="D39" s="21">
        <v>831721709</v>
      </c>
      <c r="E39" s="22">
        <v>896995479</v>
      </c>
      <c r="F39" s="17">
        <v>1000318936</v>
      </c>
      <c r="G39" s="23">
        <v>1000318936</v>
      </c>
      <c r="H39" s="19">
        <v>794371551</v>
      </c>
      <c r="I39" s="22">
        <v>993965451</v>
      </c>
      <c r="J39" s="17">
        <v>1047615655</v>
      </c>
      <c r="K39" s="23">
        <v>1115006303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165198268</v>
      </c>
      <c r="C42" s="17">
        <v>109384535</v>
      </c>
      <c r="D42" s="21">
        <v>-12952860</v>
      </c>
      <c r="E42" s="22">
        <v>103921962</v>
      </c>
      <c r="F42" s="17">
        <v>63024465</v>
      </c>
      <c r="G42" s="23">
        <v>63024465</v>
      </c>
      <c r="H42" s="19">
        <v>-51456616</v>
      </c>
      <c r="I42" s="22">
        <v>45465645</v>
      </c>
      <c r="J42" s="17">
        <v>63845451</v>
      </c>
      <c r="K42" s="23">
        <v>78115813</v>
      </c>
    </row>
    <row r="43" spans="1:11" ht="13.5" x14ac:dyDescent="0.25">
      <c r="A43" s="20" t="s">
        <v>48</v>
      </c>
      <c r="B43" s="17">
        <v>-14461069</v>
      </c>
      <c r="C43" s="17">
        <v>-1872188</v>
      </c>
      <c r="D43" s="21">
        <v>-22986000</v>
      </c>
      <c r="E43" s="22">
        <v>-22603750</v>
      </c>
      <c r="F43" s="17">
        <v>-21003750</v>
      </c>
      <c r="G43" s="23">
        <v>-21003750</v>
      </c>
      <c r="H43" s="19">
        <v>-44154294</v>
      </c>
      <c r="I43" s="22">
        <v>-20420850</v>
      </c>
      <c r="J43" s="17">
        <v>-25427681</v>
      </c>
      <c r="K43" s="23">
        <v>-16591202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157318772</v>
      </c>
      <c r="C45" s="66">
        <v>86838373</v>
      </c>
      <c r="D45" s="67">
        <v>-34415271</v>
      </c>
      <c r="E45" s="68">
        <v>82292850</v>
      </c>
      <c r="F45" s="66">
        <v>43787557</v>
      </c>
      <c r="G45" s="69">
        <v>43787557</v>
      </c>
      <c r="H45" s="70">
        <v>-95516436</v>
      </c>
      <c r="I45" s="68">
        <v>26811637</v>
      </c>
      <c r="J45" s="66">
        <v>64791907</v>
      </c>
      <c r="K45" s="69">
        <v>125858893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1766837</v>
      </c>
      <c r="C48" s="17">
        <v>974633</v>
      </c>
      <c r="D48" s="21">
        <v>2312558</v>
      </c>
      <c r="E48" s="22">
        <v>82010485</v>
      </c>
      <c r="F48" s="17">
        <v>43505192</v>
      </c>
      <c r="G48" s="23">
        <v>43505192</v>
      </c>
      <c r="H48" s="19">
        <v>-24501613</v>
      </c>
      <c r="I48" s="22">
        <v>26374137</v>
      </c>
      <c r="J48" s="17">
        <v>64334282</v>
      </c>
      <c r="K48" s="23">
        <v>125380674</v>
      </c>
    </row>
    <row r="49" spans="1:11" ht="13.5" x14ac:dyDescent="0.25">
      <c r="A49" s="20" t="s">
        <v>53</v>
      </c>
      <c r="B49" s="17">
        <f>+B75</f>
        <v>282198176.59651273</v>
      </c>
      <c r="C49" s="17">
        <f t="shared" ref="C49:K49" si="6">+C75</f>
        <v>393259959.77964759</v>
      </c>
      <c r="D49" s="21">
        <f t="shared" si="6"/>
        <v>522404851.39828384</v>
      </c>
      <c r="E49" s="22">
        <f t="shared" si="6"/>
        <v>347273496.06625247</v>
      </c>
      <c r="F49" s="17">
        <f t="shared" si="6"/>
        <v>245521587.89444804</v>
      </c>
      <c r="G49" s="23">
        <f t="shared" si="6"/>
        <v>245521587.89444804</v>
      </c>
      <c r="H49" s="19">
        <f t="shared" si="6"/>
        <v>557340112.73888159</v>
      </c>
      <c r="I49" s="22">
        <f t="shared" si="6"/>
        <v>240678172.15507764</v>
      </c>
      <c r="J49" s="17">
        <f t="shared" si="6"/>
        <v>187584686.45716929</v>
      </c>
      <c r="K49" s="23">
        <f t="shared" si="6"/>
        <v>138115983.33939523</v>
      </c>
    </row>
    <row r="50" spans="1:11" ht="13.5" x14ac:dyDescent="0.25">
      <c r="A50" s="30" t="s">
        <v>54</v>
      </c>
      <c r="B50" s="66">
        <f>+B48-B49</f>
        <v>-280431339.59651273</v>
      </c>
      <c r="C50" s="66">
        <f t="shared" ref="C50:K50" si="7">+C48-C49</f>
        <v>-392285326.77964759</v>
      </c>
      <c r="D50" s="67">
        <f t="shared" si="7"/>
        <v>-520092293.39828384</v>
      </c>
      <c r="E50" s="68">
        <f t="shared" si="7"/>
        <v>-265263011.06625247</v>
      </c>
      <c r="F50" s="66">
        <f t="shared" si="7"/>
        <v>-202016395.89444804</v>
      </c>
      <c r="G50" s="69">
        <f t="shared" si="7"/>
        <v>-202016395.89444804</v>
      </c>
      <c r="H50" s="70">
        <f t="shared" si="7"/>
        <v>-581841725.73888159</v>
      </c>
      <c r="I50" s="68">
        <f t="shared" si="7"/>
        <v>-214304035.15507764</v>
      </c>
      <c r="J50" s="66">
        <f t="shared" si="7"/>
        <v>-123250404.45716929</v>
      </c>
      <c r="K50" s="69">
        <f t="shared" si="7"/>
        <v>-12735309.339395225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1173636789</v>
      </c>
      <c r="C53" s="17">
        <v>1209194482</v>
      </c>
      <c r="D53" s="21">
        <v>1176746081</v>
      </c>
      <c r="E53" s="22">
        <v>1141632080</v>
      </c>
      <c r="F53" s="17">
        <v>1122463745</v>
      </c>
      <c r="G53" s="23">
        <v>1122463745</v>
      </c>
      <c r="H53" s="19">
        <v>1292178006</v>
      </c>
      <c r="I53" s="22">
        <v>1130190219</v>
      </c>
      <c r="J53" s="17">
        <v>1070270219</v>
      </c>
      <c r="K53" s="23">
        <v>1005995328</v>
      </c>
    </row>
    <row r="54" spans="1:11" ht="13.5" x14ac:dyDescent="0.25">
      <c r="A54" s="20" t="s">
        <v>57</v>
      </c>
      <c r="B54" s="17">
        <v>61541024</v>
      </c>
      <c r="C54" s="17">
        <v>65547031</v>
      </c>
      <c r="D54" s="21">
        <v>66057795</v>
      </c>
      <c r="E54" s="22">
        <v>76404477</v>
      </c>
      <c r="F54" s="17">
        <v>76404477</v>
      </c>
      <c r="G54" s="23">
        <v>76404477</v>
      </c>
      <c r="H54" s="19">
        <v>0</v>
      </c>
      <c r="I54" s="22">
        <v>68000003</v>
      </c>
      <c r="J54" s="17">
        <v>71128000</v>
      </c>
      <c r="K54" s="23">
        <v>74399891</v>
      </c>
    </row>
    <row r="55" spans="1:11" ht="13.5" x14ac:dyDescent="0.25">
      <c r="A55" s="20" t="s">
        <v>58</v>
      </c>
      <c r="B55" s="17">
        <v>3232000</v>
      </c>
      <c r="C55" s="17">
        <v>16785963</v>
      </c>
      <c r="D55" s="21">
        <v>51140954</v>
      </c>
      <c r="E55" s="22">
        <v>30103750</v>
      </c>
      <c r="F55" s="17">
        <v>30103750</v>
      </c>
      <c r="G55" s="23">
        <v>30103750</v>
      </c>
      <c r="H55" s="19">
        <v>83429266</v>
      </c>
      <c r="I55" s="22">
        <v>32064750</v>
      </c>
      <c r="J55" s="17">
        <v>37607200</v>
      </c>
      <c r="K55" s="23">
        <v>29318800</v>
      </c>
    </row>
    <row r="56" spans="1:11" ht="13.5" x14ac:dyDescent="0.25">
      <c r="A56" s="20" t="s">
        <v>59</v>
      </c>
      <c r="B56" s="17">
        <v>2978850</v>
      </c>
      <c r="C56" s="17">
        <v>16891560</v>
      </c>
      <c r="D56" s="21">
        <v>14209860</v>
      </c>
      <c r="E56" s="22">
        <v>1484033</v>
      </c>
      <c r="F56" s="17">
        <v>2484033</v>
      </c>
      <c r="G56" s="23">
        <v>2484033</v>
      </c>
      <c r="H56" s="19">
        <v>4583179</v>
      </c>
      <c r="I56" s="22">
        <v>4330906</v>
      </c>
      <c r="J56" s="17">
        <v>4530127</v>
      </c>
      <c r="K56" s="23">
        <v>4733984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2618546</v>
      </c>
      <c r="F59" s="17">
        <v>2618546</v>
      </c>
      <c r="G59" s="23">
        <v>2618546</v>
      </c>
      <c r="H59" s="19">
        <v>0</v>
      </c>
      <c r="I59" s="22">
        <v>2946919</v>
      </c>
      <c r="J59" s="17">
        <v>3318709</v>
      </c>
      <c r="K59" s="23">
        <v>3741269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2503317</v>
      </c>
      <c r="F60" s="17">
        <v>2503317</v>
      </c>
      <c r="G60" s="23">
        <v>2503317</v>
      </c>
      <c r="H60" s="19">
        <v>0</v>
      </c>
      <c r="I60" s="22">
        <v>2625980</v>
      </c>
      <c r="J60" s="17">
        <v>2746775</v>
      </c>
      <c r="K60" s="23">
        <v>2870379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119</v>
      </c>
      <c r="B70" s="5">
        <f>IF(ISERROR(B71/B72),0,(B71/B72))</f>
        <v>0.69288604869010384</v>
      </c>
      <c r="C70" s="5">
        <f t="shared" ref="C70:K70" si="8">IF(ISERROR(C71/C72),0,(C71/C72))</f>
        <v>0.59674301849988742</v>
      </c>
      <c r="D70" s="5">
        <f t="shared" si="8"/>
        <v>0.707134060864405</v>
      </c>
      <c r="E70" s="5">
        <f t="shared" si="8"/>
        <v>0.85600033519709318</v>
      </c>
      <c r="F70" s="5">
        <f t="shared" si="8"/>
        <v>0.84484196626418084</v>
      </c>
      <c r="G70" s="5">
        <f t="shared" si="8"/>
        <v>0.84484196626418084</v>
      </c>
      <c r="H70" s="5">
        <f t="shared" si="8"/>
        <v>0.6946654891154338</v>
      </c>
      <c r="I70" s="5">
        <f t="shared" si="8"/>
        <v>0.87573027421933269</v>
      </c>
      <c r="J70" s="5">
        <f t="shared" si="8"/>
        <v>0.94761634125661753</v>
      </c>
      <c r="K70" s="5">
        <f t="shared" si="8"/>
        <v>0.9514314788778544</v>
      </c>
    </row>
    <row r="71" spans="1:11" hidden="1" x14ac:dyDescent="0.2">
      <c r="A71" s="1" t="s">
        <v>120</v>
      </c>
      <c r="B71" s="2">
        <f>+B83</f>
        <v>122792608</v>
      </c>
      <c r="C71" s="2">
        <f t="shared" ref="C71:K71" si="9">+C83</f>
        <v>115087849</v>
      </c>
      <c r="D71" s="2">
        <f t="shared" si="9"/>
        <v>138890620</v>
      </c>
      <c r="E71" s="2">
        <f t="shared" si="9"/>
        <v>260091522</v>
      </c>
      <c r="F71" s="2">
        <f t="shared" si="9"/>
        <v>238240150</v>
      </c>
      <c r="G71" s="2">
        <f t="shared" si="9"/>
        <v>238240150</v>
      </c>
      <c r="H71" s="2">
        <f t="shared" si="9"/>
        <v>161020879</v>
      </c>
      <c r="I71" s="2">
        <f t="shared" si="9"/>
        <v>276045851</v>
      </c>
      <c r="J71" s="2">
        <f t="shared" si="9"/>
        <v>329610477</v>
      </c>
      <c r="K71" s="2">
        <f t="shared" si="9"/>
        <v>368243246</v>
      </c>
    </row>
    <row r="72" spans="1:11" hidden="1" x14ac:dyDescent="0.2">
      <c r="A72" s="1" t="s">
        <v>121</v>
      </c>
      <c r="B72" s="2">
        <f>+B77</f>
        <v>177219051</v>
      </c>
      <c r="C72" s="2">
        <f t="shared" ref="C72:K72" si="10">+C77</f>
        <v>192859984</v>
      </c>
      <c r="D72" s="2">
        <f t="shared" si="10"/>
        <v>196413421</v>
      </c>
      <c r="E72" s="2">
        <f t="shared" si="10"/>
        <v>303845117</v>
      </c>
      <c r="F72" s="2">
        <f t="shared" si="10"/>
        <v>281993745</v>
      </c>
      <c r="G72" s="2">
        <f t="shared" si="10"/>
        <v>281993745</v>
      </c>
      <c r="H72" s="2">
        <f t="shared" si="10"/>
        <v>231796284</v>
      </c>
      <c r="I72" s="2">
        <f t="shared" si="10"/>
        <v>315217892</v>
      </c>
      <c r="J72" s="2">
        <f t="shared" si="10"/>
        <v>347831145</v>
      </c>
      <c r="K72" s="2">
        <f t="shared" si="10"/>
        <v>387041268</v>
      </c>
    </row>
    <row r="73" spans="1:11" hidden="1" x14ac:dyDescent="0.2">
      <c r="A73" s="1" t="s">
        <v>122</v>
      </c>
      <c r="B73" s="2">
        <f>+B74</f>
        <v>-1587638.3333333321</v>
      </c>
      <c r="C73" s="2">
        <f t="shared" ref="C73:K73" si="11">+(C78+C80+C81+C82)-(B78+B80+B81+B82)</f>
        <v>6483630</v>
      </c>
      <c r="D73" s="2">
        <f t="shared" si="11"/>
        <v>326622</v>
      </c>
      <c r="E73" s="2">
        <f t="shared" si="11"/>
        <v>42597224</v>
      </c>
      <c r="F73" s="2">
        <f>+(F78+F80+F81+F82)-(D78+D80+D81+D82)</f>
        <v>37824361</v>
      </c>
      <c r="G73" s="2">
        <f>+(G78+G80+G81+G82)-(D78+D80+D81+D82)</f>
        <v>37824361</v>
      </c>
      <c r="H73" s="2">
        <f>+(H78+H80+H81+H82)-(D78+D80+D81+D82)</f>
        <v>86451173</v>
      </c>
      <c r="I73" s="2">
        <f>+(I78+I80+I81+I82)-(E78+E80+E81+E82)</f>
        <v>-2585767</v>
      </c>
      <c r="J73" s="2">
        <f t="shared" si="11"/>
        <v>48975509</v>
      </c>
      <c r="K73" s="2">
        <f t="shared" si="11"/>
        <v>51179406</v>
      </c>
    </row>
    <row r="74" spans="1:11" hidden="1" x14ac:dyDescent="0.2">
      <c r="A74" s="1" t="s">
        <v>123</v>
      </c>
      <c r="B74" s="2">
        <f>+TREND(C74:E74)</f>
        <v>-1587638.3333333321</v>
      </c>
      <c r="C74" s="2">
        <f>+C73</f>
        <v>6483630</v>
      </c>
      <c r="D74" s="2">
        <f t="shared" ref="D74:K74" si="12">+D73</f>
        <v>326622</v>
      </c>
      <c r="E74" s="2">
        <f t="shared" si="12"/>
        <v>42597224</v>
      </c>
      <c r="F74" s="2">
        <f t="shared" si="12"/>
        <v>37824361</v>
      </c>
      <c r="G74" s="2">
        <f t="shared" si="12"/>
        <v>37824361</v>
      </c>
      <c r="H74" s="2">
        <f t="shared" si="12"/>
        <v>86451173</v>
      </c>
      <c r="I74" s="2">
        <f t="shared" si="12"/>
        <v>-2585767</v>
      </c>
      <c r="J74" s="2">
        <f t="shared" si="12"/>
        <v>48975509</v>
      </c>
      <c r="K74" s="2">
        <f t="shared" si="12"/>
        <v>51179406</v>
      </c>
    </row>
    <row r="75" spans="1:11" hidden="1" x14ac:dyDescent="0.2">
      <c r="A75" s="1" t="s">
        <v>124</v>
      </c>
      <c r="B75" s="2">
        <f>+B84-(((B80+B81+B82+B78)*B70)-B79)</f>
        <v>282198176.59651273</v>
      </c>
      <c r="C75" s="2">
        <f t="shared" ref="C75:K75" si="13">+C84-(((C80+C81+C82+C78)*C70)-C79)</f>
        <v>393259959.77964759</v>
      </c>
      <c r="D75" s="2">
        <f t="shared" si="13"/>
        <v>522404851.39828384</v>
      </c>
      <c r="E75" s="2">
        <f t="shared" si="13"/>
        <v>347273496.06625247</v>
      </c>
      <c r="F75" s="2">
        <f t="shared" si="13"/>
        <v>245521587.89444804</v>
      </c>
      <c r="G75" s="2">
        <f t="shared" si="13"/>
        <v>245521587.89444804</v>
      </c>
      <c r="H75" s="2">
        <f t="shared" si="13"/>
        <v>557340112.73888159</v>
      </c>
      <c r="I75" s="2">
        <f t="shared" si="13"/>
        <v>240678172.15507764</v>
      </c>
      <c r="J75" s="2">
        <f t="shared" si="13"/>
        <v>187584686.45716929</v>
      </c>
      <c r="K75" s="2">
        <f t="shared" si="13"/>
        <v>138115983.33939523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177219051</v>
      </c>
      <c r="C77" s="3">
        <v>192859984</v>
      </c>
      <c r="D77" s="3">
        <v>196413421</v>
      </c>
      <c r="E77" s="3">
        <v>303845117</v>
      </c>
      <c r="F77" s="3">
        <v>281993745</v>
      </c>
      <c r="G77" s="3">
        <v>281993745</v>
      </c>
      <c r="H77" s="3">
        <v>231796284</v>
      </c>
      <c r="I77" s="3">
        <v>315217892</v>
      </c>
      <c r="J77" s="3">
        <v>347831145</v>
      </c>
      <c r="K77" s="3">
        <v>387041268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304681996</v>
      </c>
      <c r="C79" s="3">
        <v>419141192</v>
      </c>
      <c r="D79" s="3">
        <v>558368414</v>
      </c>
      <c r="E79" s="3">
        <v>417017973</v>
      </c>
      <c r="F79" s="3">
        <v>308793140</v>
      </c>
      <c r="G79" s="3">
        <v>308793140</v>
      </c>
      <c r="H79" s="3">
        <v>644982977</v>
      </c>
      <c r="I79" s="3">
        <v>308793140</v>
      </c>
      <c r="J79" s="3">
        <v>308793140</v>
      </c>
      <c r="K79" s="3">
        <v>308793140</v>
      </c>
    </row>
    <row r="80" spans="1:11" hidden="1" x14ac:dyDescent="0.2">
      <c r="A80" s="1" t="s">
        <v>71</v>
      </c>
      <c r="B80" s="3">
        <v>25800022</v>
      </c>
      <c r="C80" s="3">
        <v>29938068</v>
      </c>
      <c r="D80" s="3">
        <v>35206148</v>
      </c>
      <c r="E80" s="3">
        <v>69072683</v>
      </c>
      <c r="F80" s="3">
        <v>64934631</v>
      </c>
      <c r="G80" s="3">
        <v>64934631</v>
      </c>
      <c r="H80" s="3">
        <v>64583778</v>
      </c>
      <c r="I80" s="3">
        <v>66852227</v>
      </c>
      <c r="J80" s="3">
        <v>109792839</v>
      </c>
      <c r="K80" s="3">
        <v>154665778</v>
      </c>
    </row>
    <row r="81" spans="1:11" hidden="1" x14ac:dyDescent="0.2">
      <c r="A81" s="1" t="s">
        <v>72</v>
      </c>
      <c r="B81" s="3">
        <v>17077752</v>
      </c>
      <c r="C81" s="3">
        <v>19423336</v>
      </c>
      <c r="D81" s="3">
        <v>14501978</v>
      </c>
      <c r="E81" s="3">
        <v>23212567</v>
      </c>
      <c r="F81" s="3">
        <v>22577756</v>
      </c>
      <c r="G81" s="3">
        <v>22577756</v>
      </c>
      <c r="H81" s="3">
        <v>71701937</v>
      </c>
      <c r="I81" s="3">
        <v>22847256</v>
      </c>
      <c r="J81" s="3">
        <v>28882153</v>
      </c>
      <c r="K81" s="3">
        <v>35188620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-20100</v>
      </c>
      <c r="E82" s="3">
        <v>0</v>
      </c>
      <c r="F82" s="3">
        <v>0</v>
      </c>
      <c r="G82" s="3">
        <v>0</v>
      </c>
      <c r="H82" s="3">
        <v>-146516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122792608</v>
      </c>
      <c r="C83" s="3">
        <v>115087849</v>
      </c>
      <c r="D83" s="3">
        <v>138890620</v>
      </c>
      <c r="E83" s="3">
        <v>260091522</v>
      </c>
      <c r="F83" s="3">
        <v>238240150</v>
      </c>
      <c r="G83" s="3">
        <v>238240150</v>
      </c>
      <c r="H83" s="3">
        <v>161020879</v>
      </c>
      <c r="I83" s="3">
        <v>276045851</v>
      </c>
      <c r="J83" s="3">
        <v>329610477</v>
      </c>
      <c r="K83" s="3">
        <v>368243246</v>
      </c>
    </row>
    <row r="84" spans="1:11" hidden="1" x14ac:dyDescent="0.2">
      <c r="A84" s="1" t="s">
        <v>75</v>
      </c>
      <c r="B84" s="3">
        <v>7225592</v>
      </c>
      <c r="C84" s="3">
        <v>3574841</v>
      </c>
      <c r="D84" s="3">
        <v>-827467</v>
      </c>
      <c r="E84" s="3">
        <v>9251728</v>
      </c>
      <c r="F84" s="3">
        <v>10662585</v>
      </c>
      <c r="G84" s="3">
        <v>10662585</v>
      </c>
      <c r="H84" s="3">
        <v>6928339</v>
      </c>
      <c r="I84" s="3">
        <v>10437585</v>
      </c>
      <c r="J84" s="3">
        <v>10202235</v>
      </c>
      <c r="K84" s="3">
        <v>9956294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93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10523848</v>
      </c>
      <c r="C5" s="17">
        <v>10945943</v>
      </c>
      <c r="D5" s="21">
        <v>13596233</v>
      </c>
      <c r="E5" s="22">
        <v>13262658</v>
      </c>
      <c r="F5" s="17">
        <v>13262658</v>
      </c>
      <c r="G5" s="23">
        <v>13262658</v>
      </c>
      <c r="H5" s="19">
        <v>16589810</v>
      </c>
      <c r="I5" s="22">
        <v>16762455</v>
      </c>
      <c r="J5" s="17">
        <v>17634728</v>
      </c>
      <c r="K5" s="23">
        <v>18586796</v>
      </c>
    </row>
    <row r="6" spans="1:11" ht="13.5" x14ac:dyDescent="0.25">
      <c r="A6" s="20" t="s">
        <v>18</v>
      </c>
      <c r="B6" s="17">
        <v>1259409</v>
      </c>
      <c r="C6" s="17">
        <v>1316361</v>
      </c>
      <c r="D6" s="21">
        <v>1379875</v>
      </c>
      <c r="E6" s="22">
        <v>2514056</v>
      </c>
      <c r="F6" s="17">
        <v>2214056</v>
      </c>
      <c r="G6" s="23">
        <v>2214056</v>
      </c>
      <c r="H6" s="19">
        <v>1503324</v>
      </c>
      <c r="I6" s="22">
        <v>1428557</v>
      </c>
      <c r="J6" s="17">
        <v>1512670</v>
      </c>
      <c r="K6" s="23">
        <v>1804479</v>
      </c>
    </row>
    <row r="7" spans="1:11" ht="13.5" x14ac:dyDescent="0.25">
      <c r="A7" s="20" t="s">
        <v>19</v>
      </c>
      <c r="B7" s="17">
        <v>1874285</v>
      </c>
      <c r="C7" s="17">
        <v>2229452</v>
      </c>
      <c r="D7" s="21">
        <v>5336310</v>
      </c>
      <c r="E7" s="22">
        <v>4221549</v>
      </c>
      <c r="F7" s="17">
        <v>5021549</v>
      </c>
      <c r="G7" s="23">
        <v>5021549</v>
      </c>
      <c r="H7" s="19">
        <v>6858731</v>
      </c>
      <c r="I7" s="22">
        <v>5000000</v>
      </c>
      <c r="J7" s="17">
        <v>5230000</v>
      </c>
      <c r="K7" s="23">
        <v>5481040</v>
      </c>
    </row>
    <row r="8" spans="1:11" ht="13.5" x14ac:dyDescent="0.25">
      <c r="A8" s="20" t="s">
        <v>20</v>
      </c>
      <c r="B8" s="17">
        <v>204393453</v>
      </c>
      <c r="C8" s="17">
        <v>182326561</v>
      </c>
      <c r="D8" s="21">
        <v>196904537</v>
      </c>
      <c r="E8" s="22">
        <v>206096400</v>
      </c>
      <c r="F8" s="17">
        <v>205539400</v>
      </c>
      <c r="G8" s="23">
        <v>205539400</v>
      </c>
      <c r="H8" s="19">
        <v>209760672</v>
      </c>
      <c r="I8" s="22">
        <v>216765300</v>
      </c>
      <c r="J8" s="17">
        <v>212762082</v>
      </c>
      <c r="K8" s="23">
        <v>205164415</v>
      </c>
    </row>
    <row r="9" spans="1:11" ht="13.5" x14ac:dyDescent="0.25">
      <c r="A9" s="20" t="s">
        <v>21</v>
      </c>
      <c r="B9" s="17">
        <v>8204647</v>
      </c>
      <c r="C9" s="17">
        <v>9830619</v>
      </c>
      <c r="D9" s="21">
        <v>10849815</v>
      </c>
      <c r="E9" s="22">
        <v>26545518</v>
      </c>
      <c r="F9" s="17">
        <v>29573643</v>
      </c>
      <c r="G9" s="23">
        <v>29573643</v>
      </c>
      <c r="H9" s="19">
        <v>12070221</v>
      </c>
      <c r="I9" s="22">
        <v>33984000</v>
      </c>
      <c r="J9" s="17">
        <v>35365564</v>
      </c>
      <c r="K9" s="23">
        <v>32868281</v>
      </c>
    </row>
    <row r="10" spans="1:11" ht="25.5" x14ac:dyDescent="0.2">
      <c r="A10" s="24" t="s">
        <v>115</v>
      </c>
      <c r="B10" s="25">
        <f>SUM(B5:B9)</f>
        <v>226255642</v>
      </c>
      <c r="C10" s="26">
        <f t="shared" ref="C10:K10" si="0">SUM(C5:C9)</f>
        <v>206648936</v>
      </c>
      <c r="D10" s="27">
        <f t="shared" si="0"/>
        <v>228066770</v>
      </c>
      <c r="E10" s="25">
        <f t="shared" si="0"/>
        <v>252640181</v>
      </c>
      <c r="F10" s="26">
        <f t="shared" si="0"/>
        <v>255611306</v>
      </c>
      <c r="G10" s="28">
        <f t="shared" si="0"/>
        <v>255611306</v>
      </c>
      <c r="H10" s="29">
        <f t="shared" si="0"/>
        <v>246782758</v>
      </c>
      <c r="I10" s="25">
        <f t="shared" si="0"/>
        <v>273940312</v>
      </c>
      <c r="J10" s="26">
        <f t="shared" si="0"/>
        <v>272505044</v>
      </c>
      <c r="K10" s="28">
        <f t="shared" si="0"/>
        <v>263905011</v>
      </c>
    </row>
    <row r="11" spans="1:11" ht="13.5" x14ac:dyDescent="0.25">
      <c r="A11" s="20" t="s">
        <v>22</v>
      </c>
      <c r="B11" s="17">
        <v>130630162</v>
      </c>
      <c r="C11" s="17">
        <v>132590341</v>
      </c>
      <c r="D11" s="21">
        <v>136623733</v>
      </c>
      <c r="E11" s="22">
        <v>140415970</v>
      </c>
      <c r="F11" s="17">
        <v>140415970</v>
      </c>
      <c r="G11" s="23">
        <v>140415970</v>
      </c>
      <c r="H11" s="19">
        <v>144795323</v>
      </c>
      <c r="I11" s="22">
        <v>147296351</v>
      </c>
      <c r="J11" s="17">
        <v>154071987</v>
      </c>
      <c r="K11" s="23">
        <v>161159299</v>
      </c>
    </row>
    <row r="12" spans="1:11" ht="13.5" x14ac:dyDescent="0.25">
      <c r="A12" s="20" t="s">
        <v>23</v>
      </c>
      <c r="B12" s="17">
        <v>17354129</v>
      </c>
      <c r="C12" s="17">
        <v>17515192</v>
      </c>
      <c r="D12" s="21">
        <v>17821016</v>
      </c>
      <c r="E12" s="22">
        <v>20329744</v>
      </c>
      <c r="F12" s="17">
        <v>20329744</v>
      </c>
      <c r="G12" s="23">
        <v>20329744</v>
      </c>
      <c r="H12" s="19">
        <v>19169165</v>
      </c>
      <c r="I12" s="22">
        <v>21325903</v>
      </c>
      <c r="J12" s="17">
        <v>22306893</v>
      </c>
      <c r="K12" s="23">
        <v>23333010</v>
      </c>
    </row>
    <row r="13" spans="1:11" ht="13.5" x14ac:dyDescent="0.25">
      <c r="A13" s="20" t="s">
        <v>24</v>
      </c>
      <c r="B13" s="17">
        <v>32894653</v>
      </c>
      <c r="C13" s="17">
        <v>51145702</v>
      </c>
      <c r="D13" s="21">
        <v>30983360</v>
      </c>
      <c r="E13" s="22">
        <v>45000000</v>
      </c>
      <c r="F13" s="17">
        <v>33757000</v>
      </c>
      <c r="G13" s="23">
        <v>33757000</v>
      </c>
      <c r="H13" s="19">
        <v>0</v>
      </c>
      <c r="I13" s="22">
        <v>30086956</v>
      </c>
      <c r="J13" s="17">
        <v>31286956</v>
      </c>
      <c r="K13" s="23">
        <v>32542156</v>
      </c>
    </row>
    <row r="14" spans="1:11" ht="13.5" x14ac:dyDescent="0.25">
      <c r="A14" s="20" t="s">
        <v>25</v>
      </c>
      <c r="B14" s="17">
        <v>0</v>
      </c>
      <c r="C14" s="17">
        <v>234933</v>
      </c>
      <c r="D14" s="21">
        <v>6938</v>
      </c>
      <c r="E14" s="22">
        <v>0</v>
      </c>
      <c r="F14" s="17">
        <v>5000</v>
      </c>
      <c r="G14" s="23">
        <v>5000</v>
      </c>
      <c r="H14" s="19">
        <v>3304</v>
      </c>
      <c r="I14" s="22">
        <v>4348</v>
      </c>
      <c r="J14" s="17">
        <v>4548</v>
      </c>
      <c r="K14" s="23">
        <v>4766</v>
      </c>
    </row>
    <row r="15" spans="1:11" ht="13.5" x14ac:dyDescent="0.25">
      <c r="A15" s="20" t="s">
        <v>26</v>
      </c>
      <c r="B15" s="17">
        <v>1339072</v>
      </c>
      <c r="C15" s="17">
        <v>2442780</v>
      </c>
      <c r="D15" s="21">
        <v>2802934</v>
      </c>
      <c r="E15" s="22">
        <v>1920000</v>
      </c>
      <c r="F15" s="17">
        <v>2620000</v>
      </c>
      <c r="G15" s="23">
        <v>2620000</v>
      </c>
      <c r="H15" s="19">
        <v>2668395</v>
      </c>
      <c r="I15" s="22">
        <v>4500000</v>
      </c>
      <c r="J15" s="17">
        <v>4779000</v>
      </c>
      <c r="K15" s="23">
        <v>4998834</v>
      </c>
    </row>
    <row r="16" spans="1:11" ht="13.5" x14ac:dyDescent="0.25">
      <c r="A16" s="20" t="s">
        <v>27</v>
      </c>
      <c r="B16" s="17">
        <v>5931090</v>
      </c>
      <c r="C16" s="17">
        <v>2648363</v>
      </c>
      <c r="D16" s="21">
        <v>4162631</v>
      </c>
      <c r="E16" s="22">
        <v>4700000</v>
      </c>
      <c r="F16" s="17">
        <v>4700000</v>
      </c>
      <c r="G16" s="23">
        <v>4700000</v>
      </c>
      <c r="H16" s="19">
        <v>3655874</v>
      </c>
      <c r="I16" s="22">
        <v>4347826</v>
      </c>
      <c r="J16" s="17">
        <v>4547826</v>
      </c>
      <c r="K16" s="23">
        <v>4766122</v>
      </c>
    </row>
    <row r="17" spans="1:11" ht="13.5" x14ac:dyDescent="0.25">
      <c r="A17" s="20" t="s">
        <v>28</v>
      </c>
      <c r="B17" s="17">
        <v>61800448</v>
      </c>
      <c r="C17" s="17">
        <v>61737028</v>
      </c>
      <c r="D17" s="21">
        <v>80546159</v>
      </c>
      <c r="E17" s="22">
        <v>60451742</v>
      </c>
      <c r="F17" s="17">
        <v>77045742</v>
      </c>
      <c r="G17" s="23">
        <v>77045742</v>
      </c>
      <c r="H17" s="19">
        <v>67175825</v>
      </c>
      <c r="I17" s="22">
        <v>66068678</v>
      </c>
      <c r="J17" s="17">
        <v>68945637</v>
      </c>
      <c r="K17" s="23">
        <v>72085765</v>
      </c>
    </row>
    <row r="18" spans="1:11" ht="13.5" x14ac:dyDescent="0.25">
      <c r="A18" s="30" t="s">
        <v>29</v>
      </c>
      <c r="B18" s="31">
        <f>SUM(B11:B17)</f>
        <v>249949554</v>
      </c>
      <c r="C18" s="32">
        <f t="shared" ref="C18:K18" si="1">SUM(C11:C17)</f>
        <v>268314339</v>
      </c>
      <c r="D18" s="33">
        <f t="shared" si="1"/>
        <v>272946771</v>
      </c>
      <c r="E18" s="31">
        <f t="shared" si="1"/>
        <v>272817456</v>
      </c>
      <c r="F18" s="32">
        <f t="shared" si="1"/>
        <v>278873456</v>
      </c>
      <c r="G18" s="34">
        <f t="shared" si="1"/>
        <v>278873456</v>
      </c>
      <c r="H18" s="35">
        <f t="shared" si="1"/>
        <v>237467886</v>
      </c>
      <c r="I18" s="31">
        <f t="shared" si="1"/>
        <v>273630062</v>
      </c>
      <c r="J18" s="32">
        <f t="shared" si="1"/>
        <v>285942847</v>
      </c>
      <c r="K18" s="34">
        <f t="shared" si="1"/>
        <v>298889952</v>
      </c>
    </row>
    <row r="19" spans="1:11" ht="13.5" x14ac:dyDescent="0.25">
      <c r="A19" s="30" t="s">
        <v>30</v>
      </c>
      <c r="B19" s="36">
        <f>+B10-B18</f>
        <v>-23693912</v>
      </c>
      <c r="C19" s="37">
        <f t="shared" ref="C19:K19" si="2">+C10-C18</f>
        <v>-61665403</v>
      </c>
      <c r="D19" s="38">
        <f t="shared" si="2"/>
        <v>-44880001</v>
      </c>
      <c r="E19" s="36">
        <f t="shared" si="2"/>
        <v>-20177275</v>
      </c>
      <c r="F19" s="37">
        <f t="shared" si="2"/>
        <v>-23262150</v>
      </c>
      <c r="G19" s="39">
        <f t="shared" si="2"/>
        <v>-23262150</v>
      </c>
      <c r="H19" s="40">
        <f t="shared" si="2"/>
        <v>9314872</v>
      </c>
      <c r="I19" s="36">
        <f t="shared" si="2"/>
        <v>310250</v>
      </c>
      <c r="J19" s="37">
        <f t="shared" si="2"/>
        <v>-13437803</v>
      </c>
      <c r="K19" s="39">
        <f t="shared" si="2"/>
        <v>-34984941</v>
      </c>
    </row>
    <row r="20" spans="1:11" ht="25.5" x14ac:dyDescent="0.2">
      <c r="A20" s="41" t="s">
        <v>31</v>
      </c>
      <c r="B20" s="42">
        <v>71711672</v>
      </c>
      <c r="C20" s="43">
        <v>39739317</v>
      </c>
      <c r="D20" s="44">
        <v>63236838</v>
      </c>
      <c r="E20" s="42">
        <v>78615600</v>
      </c>
      <c r="F20" s="43">
        <v>110455296</v>
      </c>
      <c r="G20" s="45">
        <v>110455296</v>
      </c>
      <c r="H20" s="46">
        <v>82397822</v>
      </c>
      <c r="I20" s="42">
        <v>95067700</v>
      </c>
      <c r="J20" s="43">
        <v>89414318</v>
      </c>
      <c r="K20" s="45">
        <v>64627277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116</v>
      </c>
      <c r="B22" s="54">
        <f>SUM(B19:B21)</f>
        <v>48017760</v>
      </c>
      <c r="C22" s="55">
        <f t="shared" ref="C22:K22" si="3">SUM(C19:C21)</f>
        <v>-21926086</v>
      </c>
      <c r="D22" s="56">
        <f t="shared" si="3"/>
        <v>18356837</v>
      </c>
      <c r="E22" s="54">
        <f t="shared" si="3"/>
        <v>58438325</v>
      </c>
      <c r="F22" s="55">
        <f t="shared" si="3"/>
        <v>87193146</v>
      </c>
      <c r="G22" s="57">
        <f t="shared" si="3"/>
        <v>87193146</v>
      </c>
      <c r="H22" s="58">
        <f t="shared" si="3"/>
        <v>91712694</v>
      </c>
      <c r="I22" s="54">
        <f t="shared" si="3"/>
        <v>95377950</v>
      </c>
      <c r="J22" s="55">
        <f t="shared" si="3"/>
        <v>75976515</v>
      </c>
      <c r="K22" s="57">
        <f t="shared" si="3"/>
        <v>29642336</v>
      </c>
    </row>
    <row r="23" spans="1:11" ht="13.5" x14ac:dyDescent="0.25">
      <c r="A23" s="47" t="s">
        <v>117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48017760</v>
      </c>
      <c r="C24" s="37">
        <f t="shared" ref="C24:K24" si="4">SUM(C22:C23)</f>
        <v>-21926086</v>
      </c>
      <c r="D24" s="38">
        <f t="shared" si="4"/>
        <v>18356837</v>
      </c>
      <c r="E24" s="36">
        <f t="shared" si="4"/>
        <v>58438325</v>
      </c>
      <c r="F24" s="37">
        <f t="shared" si="4"/>
        <v>87193146</v>
      </c>
      <c r="G24" s="39">
        <f t="shared" si="4"/>
        <v>87193146</v>
      </c>
      <c r="H24" s="40">
        <f t="shared" si="4"/>
        <v>91712694</v>
      </c>
      <c r="I24" s="36">
        <f t="shared" si="4"/>
        <v>95377950</v>
      </c>
      <c r="J24" s="37">
        <f t="shared" si="4"/>
        <v>75976515</v>
      </c>
      <c r="K24" s="39">
        <f t="shared" si="4"/>
        <v>29642336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118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51954543</v>
      </c>
      <c r="C27" s="66">
        <v>37051260</v>
      </c>
      <c r="D27" s="67">
        <v>16468518</v>
      </c>
      <c r="E27" s="68">
        <v>72031624</v>
      </c>
      <c r="F27" s="66">
        <v>116769378</v>
      </c>
      <c r="G27" s="69">
        <v>116769378</v>
      </c>
      <c r="H27" s="70">
        <v>71027725</v>
      </c>
      <c r="I27" s="68">
        <v>86511045</v>
      </c>
      <c r="J27" s="66">
        <v>60880937</v>
      </c>
      <c r="K27" s="69">
        <v>61066389</v>
      </c>
    </row>
    <row r="28" spans="1:11" ht="13.5" x14ac:dyDescent="0.25">
      <c r="A28" s="71" t="s">
        <v>36</v>
      </c>
      <c r="B28" s="17">
        <v>54547756</v>
      </c>
      <c r="C28" s="17">
        <v>34134081</v>
      </c>
      <c r="D28" s="21">
        <v>16327734</v>
      </c>
      <c r="E28" s="22">
        <v>68735969</v>
      </c>
      <c r="F28" s="17">
        <v>102711547</v>
      </c>
      <c r="G28" s="23">
        <v>102711547</v>
      </c>
      <c r="H28" s="19">
        <v>0</v>
      </c>
      <c r="I28" s="22">
        <v>82667565</v>
      </c>
      <c r="J28" s="17">
        <v>56860657</v>
      </c>
      <c r="K28" s="23">
        <v>56853139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-2593213</v>
      </c>
      <c r="C31" s="17">
        <v>2917179</v>
      </c>
      <c r="D31" s="21">
        <v>140784</v>
      </c>
      <c r="E31" s="22">
        <v>3295655</v>
      </c>
      <c r="F31" s="17">
        <v>14057831</v>
      </c>
      <c r="G31" s="23">
        <v>14057831</v>
      </c>
      <c r="H31" s="19">
        <v>0</v>
      </c>
      <c r="I31" s="22">
        <v>3843480</v>
      </c>
      <c r="J31" s="17">
        <v>4020280</v>
      </c>
      <c r="K31" s="23">
        <v>4213250</v>
      </c>
    </row>
    <row r="32" spans="1:11" ht="13.5" x14ac:dyDescent="0.25">
      <c r="A32" s="30" t="s">
        <v>39</v>
      </c>
      <c r="B32" s="66">
        <f>SUM(B28:B31)</f>
        <v>51954543</v>
      </c>
      <c r="C32" s="66">
        <f t="shared" ref="C32:K32" si="5">SUM(C28:C31)</f>
        <v>37051260</v>
      </c>
      <c r="D32" s="67">
        <f t="shared" si="5"/>
        <v>16468518</v>
      </c>
      <c r="E32" s="68">
        <f t="shared" si="5"/>
        <v>72031624</v>
      </c>
      <c r="F32" s="66">
        <f t="shared" si="5"/>
        <v>116769378</v>
      </c>
      <c r="G32" s="69">
        <f t="shared" si="5"/>
        <v>116769378</v>
      </c>
      <c r="H32" s="70">
        <f t="shared" si="5"/>
        <v>0</v>
      </c>
      <c r="I32" s="68">
        <f t="shared" si="5"/>
        <v>86511045</v>
      </c>
      <c r="J32" s="66">
        <f t="shared" si="5"/>
        <v>60880937</v>
      </c>
      <c r="K32" s="69">
        <f t="shared" si="5"/>
        <v>61066389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83044289</v>
      </c>
      <c r="C35" s="17">
        <v>125010356</v>
      </c>
      <c r="D35" s="21">
        <v>137428859</v>
      </c>
      <c r="E35" s="22">
        <v>204281607</v>
      </c>
      <c r="F35" s="17">
        <v>184424245</v>
      </c>
      <c r="G35" s="23">
        <v>184424245</v>
      </c>
      <c r="H35" s="19">
        <v>180339365</v>
      </c>
      <c r="I35" s="22">
        <v>186860787</v>
      </c>
      <c r="J35" s="17">
        <v>191789807</v>
      </c>
      <c r="K35" s="23">
        <v>146525755</v>
      </c>
    </row>
    <row r="36" spans="1:11" ht="13.5" x14ac:dyDescent="0.25">
      <c r="A36" s="20" t="s">
        <v>42</v>
      </c>
      <c r="B36" s="17">
        <v>664181855</v>
      </c>
      <c r="C36" s="17">
        <v>607718220</v>
      </c>
      <c r="D36" s="21">
        <v>594842417</v>
      </c>
      <c r="E36" s="22">
        <v>596358231</v>
      </c>
      <c r="F36" s="17">
        <v>652338985</v>
      </c>
      <c r="G36" s="23">
        <v>652338985</v>
      </c>
      <c r="H36" s="19">
        <v>661459471</v>
      </c>
      <c r="I36" s="22">
        <v>683526592</v>
      </c>
      <c r="J36" s="17">
        <v>659196484</v>
      </c>
      <c r="K36" s="23">
        <v>658126736</v>
      </c>
    </row>
    <row r="37" spans="1:11" ht="13.5" x14ac:dyDescent="0.25">
      <c r="A37" s="20" t="s">
        <v>43</v>
      </c>
      <c r="B37" s="17">
        <v>34548316</v>
      </c>
      <c r="C37" s="17">
        <v>55041458</v>
      </c>
      <c r="D37" s="21">
        <v>56602127</v>
      </c>
      <c r="E37" s="22">
        <v>59752005</v>
      </c>
      <c r="F37" s="17">
        <v>67120574</v>
      </c>
      <c r="G37" s="23">
        <v>67120574</v>
      </c>
      <c r="H37" s="19">
        <v>71229886</v>
      </c>
      <c r="I37" s="22">
        <v>41740132</v>
      </c>
      <c r="J37" s="17">
        <v>41740478</v>
      </c>
      <c r="K37" s="23">
        <v>41740854</v>
      </c>
    </row>
    <row r="38" spans="1:11" ht="13.5" x14ac:dyDescent="0.25">
      <c r="A38" s="20" t="s">
        <v>44</v>
      </c>
      <c r="B38" s="17">
        <v>16293993</v>
      </c>
      <c r="C38" s="17">
        <v>16895847</v>
      </c>
      <c r="D38" s="21">
        <v>18031844</v>
      </c>
      <c r="E38" s="22">
        <v>20625885</v>
      </c>
      <c r="F38" s="17">
        <v>20625885</v>
      </c>
      <c r="G38" s="23">
        <v>20625885</v>
      </c>
      <c r="H38" s="19">
        <v>16895847</v>
      </c>
      <c r="I38" s="22">
        <v>18031844</v>
      </c>
      <c r="J38" s="17">
        <v>18031844</v>
      </c>
      <c r="K38" s="23">
        <v>18031844</v>
      </c>
    </row>
    <row r="39" spans="1:11" ht="13.5" x14ac:dyDescent="0.25">
      <c r="A39" s="20" t="s">
        <v>45</v>
      </c>
      <c r="B39" s="17">
        <v>648366075</v>
      </c>
      <c r="C39" s="17">
        <v>682717357</v>
      </c>
      <c r="D39" s="21">
        <v>639280468</v>
      </c>
      <c r="E39" s="22">
        <v>720261948</v>
      </c>
      <c r="F39" s="17">
        <v>749016771</v>
      </c>
      <c r="G39" s="23">
        <v>749016771</v>
      </c>
      <c r="H39" s="19">
        <v>661960409</v>
      </c>
      <c r="I39" s="22">
        <v>810615403</v>
      </c>
      <c r="J39" s="17">
        <v>791213969</v>
      </c>
      <c r="K39" s="23">
        <v>744879793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7508286</v>
      </c>
      <c r="C42" s="17">
        <v>15784816</v>
      </c>
      <c r="D42" s="21">
        <v>9358116</v>
      </c>
      <c r="E42" s="22">
        <v>96080887</v>
      </c>
      <c r="F42" s="17">
        <v>113010783</v>
      </c>
      <c r="G42" s="23">
        <v>113010783</v>
      </c>
      <c r="H42" s="19">
        <v>122353216</v>
      </c>
      <c r="I42" s="22">
        <v>119281411</v>
      </c>
      <c r="J42" s="17">
        <v>105243868</v>
      </c>
      <c r="K42" s="23">
        <v>59706872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-81513875</v>
      </c>
      <c r="F43" s="17">
        <v>-123370504</v>
      </c>
      <c r="G43" s="23">
        <v>-123370504</v>
      </c>
      <c r="H43" s="19">
        <v>0</v>
      </c>
      <c r="I43" s="22">
        <v>-101753132</v>
      </c>
      <c r="J43" s="17">
        <v>-70713257</v>
      </c>
      <c r="K43" s="23">
        <v>-70960138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7508286</v>
      </c>
      <c r="C45" s="66">
        <v>15784816</v>
      </c>
      <c r="D45" s="67">
        <v>9358356</v>
      </c>
      <c r="E45" s="68">
        <v>75562200</v>
      </c>
      <c r="F45" s="66">
        <v>50635467</v>
      </c>
      <c r="G45" s="69">
        <v>50635467</v>
      </c>
      <c r="H45" s="70">
        <v>244304400</v>
      </c>
      <c r="I45" s="68">
        <v>78523466</v>
      </c>
      <c r="J45" s="66">
        <v>95525798</v>
      </c>
      <c r="K45" s="69">
        <v>49741921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62217627</v>
      </c>
      <c r="C48" s="17">
        <v>61083040</v>
      </c>
      <c r="D48" s="21">
        <v>61022329</v>
      </c>
      <c r="E48" s="22">
        <v>75588650</v>
      </c>
      <c r="F48" s="17">
        <v>49051917</v>
      </c>
      <c r="G48" s="23">
        <v>49051917</v>
      </c>
      <c r="H48" s="19">
        <v>64115395</v>
      </c>
      <c r="I48" s="22">
        <v>80057066</v>
      </c>
      <c r="J48" s="17">
        <v>97144794</v>
      </c>
      <c r="K48" s="23">
        <v>51436235</v>
      </c>
    </row>
    <row r="49" spans="1:11" ht="13.5" x14ac:dyDescent="0.25">
      <c r="A49" s="20" t="s">
        <v>53</v>
      </c>
      <c r="B49" s="17">
        <f>+B75</f>
        <v>42852262.51118964</v>
      </c>
      <c r="C49" s="17">
        <f t="shared" ref="C49:K49" si="6">+C75</f>
        <v>46123041.300778009</v>
      </c>
      <c r="D49" s="21">
        <f t="shared" si="6"/>
        <v>39177764.951269329</v>
      </c>
      <c r="E49" s="22">
        <f t="shared" si="6"/>
        <v>-25993853.217189379</v>
      </c>
      <c r="F49" s="17">
        <f t="shared" si="6"/>
        <v>-26638810.806689858</v>
      </c>
      <c r="G49" s="23">
        <f t="shared" si="6"/>
        <v>-26638810.806689858</v>
      </c>
      <c r="H49" s="19">
        <f t="shared" si="6"/>
        <v>15162614.677740429</v>
      </c>
      <c r="I49" s="22">
        <f t="shared" si="6"/>
        <v>-17796838.624598395</v>
      </c>
      <c r="J49" s="17">
        <f t="shared" si="6"/>
        <v>-10584739.427591396</v>
      </c>
      <c r="K49" s="23">
        <f t="shared" si="6"/>
        <v>-11009645.293033335</v>
      </c>
    </row>
    <row r="50" spans="1:11" ht="13.5" x14ac:dyDescent="0.25">
      <c r="A50" s="30" t="s">
        <v>54</v>
      </c>
      <c r="B50" s="66">
        <f>+B48-B49</f>
        <v>19365364.48881036</v>
      </c>
      <c r="C50" s="66">
        <f t="shared" ref="C50:K50" si="7">+C48-C49</f>
        <v>14959998.699221991</v>
      </c>
      <c r="D50" s="67">
        <f t="shared" si="7"/>
        <v>21844564.048730671</v>
      </c>
      <c r="E50" s="68">
        <f t="shared" si="7"/>
        <v>101582503.21718937</v>
      </c>
      <c r="F50" s="66">
        <f t="shared" si="7"/>
        <v>75690727.806689858</v>
      </c>
      <c r="G50" s="69">
        <f t="shared" si="7"/>
        <v>75690727.806689858</v>
      </c>
      <c r="H50" s="70">
        <f t="shared" si="7"/>
        <v>48952780.322259575</v>
      </c>
      <c r="I50" s="68">
        <f t="shared" si="7"/>
        <v>97853904.624598399</v>
      </c>
      <c r="J50" s="66">
        <f t="shared" si="7"/>
        <v>107729533.4275914</v>
      </c>
      <c r="K50" s="69">
        <f t="shared" si="7"/>
        <v>62445880.293033332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575941174</v>
      </c>
      <c r="C53" s="17">
        <v>509239597</v>
      </c>
      <c r="D53" s="21">
        <v>545259479</v>
      </c>
      <c r="E53" s="22">
        <v>530618558</v>
      </c>
      <c r="F53" s="17">
        <v>550005438</v>
      </c>
      <c r="G53" s="23">
        <v>550005438</v>
      </c>
      <c r="H53" s="19">
        <v>493495316</v>
      </c>
      <c r="I53" s="22">
        <v>568819522</v>
      </c>
      <c r="J53" s="17">
        <v>570296322</v>
      </c>
      <c r="K53" s="23">
        <v>569234092</v>
      </c>
    </row>
    <row r="54" spans="1:11" ht="13.5" x14ac:dyDescent="0.25">
      <c r="A54" s="20" t="s">
        <v>57</v>
      </c>
      <c r="B54" s="17">
        <v>32894653</v>
      </c>
      <c r="C54" s="17">
        <v>32485787</v>
      </c>
      <c r="D54" s="21">
        <v>30983360</v>
      </c>
      <c r="E54" s="22">
        <v>30000000</v>
      </c>
      <c r="F54" s="17">
        <v>28757000</v>
      </c>
      <c r="G54" s="23">
        <v>28757000</v>
      </c>
      <c r="H54" s="19">
        <v>0</v>
      </c>
      <c r="I54" s="22">
        <v>26086956</v>
      </c>
      <c r="J54" s="17">
        <v>27286956</v>
      </c>
      <c r="K54" s="23">
        <v>28542156</v>
      </c>
    </row>
    <row r="55" spans="1:11" ht="13.5" x14ac:dyDescent="0.25">
      <c r="A55" s="20" t="s">
        <v>58</v>
      </c>
      <c r="B55" s="17">
        <v>-11329755</v>
      </c>
      <c r="C55" s="17">
        <v>47941868</v>
      </c>
      <c r="D55" s="21">
        <v>-7241536</v>
      </c>
      <c r="E55" s="22">
        <v>15068494</v>
      </c>
      <c r="F55" s="17">
        <v>23046456</v>
      </c>
      <c r="G55" s="23">
        <v>23046456</v>
      </c>
      <c r="H55" s="19">
        <v>22265765</v>
      </c>
      <c r="I55" s="22">
        <v>49702347</v>
      </c>
      <c r="J55" s="17">
        <v>47004491</v>
      </c>
      <c r="K55" s="23">
        <v>49260709</v>
      </c>
    </row>
    <row r="56" spans="1:11" ht="13.5" x14ac:dyDescent="0.25">
      <c r="A56" s="20" t="s">
        <v>59</v>
      </c>
      <c r="B56" s="17">
        <v>6715415</v>
      </c>
      <c r="C56" s="17">
        <v>4874294</v>
      </c>
      <c r="D56" s="21">
        <v>5285823</v>
      </c>
      <c r="E56" s="22">
        <v>5400000</v>
      </c>
      <c r="F56" s="17">
        <v>6500000</v>
      </c>
      <c r="G56" s="23">
        <v>6500000</v>
      </c>
      <c r="H56" s="19">
        <v>5240624</v>
      </c>
      <c r="I56" s="22">
        <v>5913045</v>
      </c>
      <c r="J56" s="17">
        <v>6185045</v>
      </c>
      <c r="K56" s="23">
        <v>6481924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300000</v>
      </c>
      <c r="G59" s="23">
        <v>300000</v>
      </c>
      <c r="H59" s="19">
        <v>0</v>
      </c>
      <c r="I59" s="22">
        <v>750000</v>
      </c>
      <c r="J59" s="17">
        <v>756900</v>
      </c>
      <c r="K59" s="23">
        <v>764431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2050000</v>
      </c>
      <c r="J60" s="17">
        <v>2052300</v>
      </c>
      <c r="K60" s="23">
        <v>2054810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119</v>
      </c>
      <c r="B70" s="5">
        <f>IF(ISERROR(B71/B72),0,(B71/B72))</f>
        <v>-6.2220288692184283E-8</v>
      </c>
      <c r="C70" s="5">
        <f t="shared" ref="C70:K70" si="8">IF(ISERROR(C71/C72),0,(C71/C72))</f>
        <v>-6.0172751154745179E-8</v>
      </c>
      <c r="D70" s="5">
        <f t="shared" si="8"/>
        <v>8.2377986411043227E-2</v>
      </c>
      <c r="E70" s="5">
        <f t="shared" si="8"/>
        <v>0.98921932250129485</v>
      </c>
      <c r="F70" s="5">
        <f t="shared" si="8"/>
        <v>1.0010255747467178</v>
      </c>
      <c r="G70" s="5">
        <f t="shared" si="8"/>
        <v>1.0010255747467178</v>
      </c>
      <c r="H70" s="5">
        <f t="shared" si="8"/>
        <v>0.61655089303666011</v>
      </c>
      <c r="I70" s="5">
        <f t="shared" si="8"/>
        <v>0.55258458302410074</v>
      </c>
      <c r="J70" s="5">
        <f t="shared" si="8"/>
        <v>0.64544581983242355</v>
      </c>
      <c r="K70" s="5">
        <f t="shared" si="8"/>
        <v>0.61406300432448269</v>
      </c>
    </row>
    <row r="71" spans="1:11" hidden="1" x14ac:dyDescent="0.2">
      <c r="A71" s="1" t="s">
        <v>120</v>
      </c>
      <c r="B71" s="2">
        <f>+B83</f>
        <v>-1</v>
      </c>
      <c r="C71" s="2">
        <f t="shared" ref="C71:K71" si="9">+C83</f>
        <v>-1</v>
      </c>
      <c r="D71" s="2">
        <f t="shared" si="9"/>
        <v>1606391</v>
      </c>
      <c r="E71" s="2">
        <f t="shared" si="9"/>
        <v>37814065</v>
      </c>
      <c r="F71" s="2">
        <f t="shared" si="9"/>
        <v>39795065</v>
      </c>
      <c r="G71" s="2">
        <f t="shared" si="9"/>
        <v>39795065</v>
      </c>
      <c r="H71" s="2">
        <f t="shared" si="9"/>
        <v>13710376</v>
      </c>
      <c r="I71" s="2">
        <f t="shared" si="9"/>
        <v>26012097</v>
      </c>
      <c r="J71" s="2">
        <f t="shared" si="9"/>
        <v>31742440</v>
      </c>
      <c r="K71" s="2">
        <f t="shared" si="9"/>
        <v>29273649</v>
      </c>
    </row>
    <row r="72" spans="1:11" hidden="1" x14ac:dyDescent="0.2">
      <c r="A72" s="1" t="s">
        <v>121</v>
      </c>
      <c r="B72" s="2">
        <f>+B77</f>
        <v>16071928</v>
      </c>
      <c r="C72" s="2">
        <f t="shared" ref="C72:K72" si="10">+C77</f>
        <v>16618818</v>
      </c>
      <c r="D72" s="2">
        <f t="shared" si="10"/>
        <v>19500246</v>
      </c>
      <c r="E72" s="2">
        <f t="shared" si="10"/>
        <v>38226169</v>
      </c>
      <c r="F72" s="2">
        <f t="shared" si="10"/>
        <v>39754294</v>
      </c>
      <c r="G72" s="2">
        <f t="shared" si="10"/>
        <v>39754294</v>
      </c>
      <c r="H72" s="2">
        <f t="shared" si="10"/>
        <v>22237217</v>
      </c>
      <c r="I72" s="2">
        <f t="shared" si="10"/>
        <v>47073512</v>
      </c>
      <c r="J72" s="2">
        <f t="shared" si="10"/>
        <v>49179093</v>
      </c>
      <c r="K72" s="2">
        <f t="shared" si="10"/>
        <v>47672061</v>
      </c>
    </row>
    <row r="73" spans="1:11" hidden="1" x14ac:dyDescent="0.2">
      <c r="A73" s="1" t="s">
        <v>122</v>
      </c>
      <c r="B73" s="2">
        <f>+B74</f>
        <v>-11145241.666666664</v>
      </c>
      <c r="C73" s="2">
        <f t="shared" ref="C73:K73" si="11">+(C78+C80+C81+C82)-(B78+B80+B81+B82)</f>
        <v>-3217228</v>
      </c>
      <c r="D73" s="2">
        <f t="shared" si="11"/>
        <v>240483</v>
      </c>
      <c r="E73" s="2">
        <f t="shared" si="11"/>
        <v>51266276</v>
      </c>
      <c r="F73" s="2">
        <f>+(F78+F80+F81+F82)-(D78+D80+D81+D82)</f>
        <v>52163688</v>
      </c>
      <c r="G73" s="2">
        <f>+(G78+G80+G81+G82)-(D78+D80+D81+D82)</f>
        <v>52163688</v>
      </c>
      <c r="H73" s="2">
        <f>+(H78+H80+H81+H82)-(D78+D80+D81+D82)</f>
        <v>26202999</v>
      </c>
      <c r="I73" s="2">
        <f>+(I78+I80+I81+I82)-(E78+E80+E81+E82)</f>
        <v>-28592350</v>
      </c>
      <c r="J73" s="2">
        <f t="shared" si="11"/>
        <v>-4531515</v>
      </c>
      <c r="K73" s="2">
        <f t="shared" si="11"/>
        <v>-10041</v>
      </c>
    </row>
    <row r="74" spans="1:11" hidden="1" x14ac:dyDescent="0.2">
      <c r="A74" s="1" t="s">
        <v>123</v>
      </c>
      <c r="B74" s="2">
        <f>+TREND(C74:E74)</f>
        <v>-11145241.666666664</v>
      </c>
      <c r="C74" s="2">
        <f>+C73</f>
        <v>-3217228</v>
      </c>
      <c r="D74" s="2">
        <f t="shared" ref="D74:K74" si="12">+D73</f>
        <v>240483</v>
      </c>
      <c r="E74" s="2">
        <f t="shared" si="12"/>
        <v>51266276</v>
      </c>
      <c r="F74" s="2">
        <f t="shared" si="12"/>
        <v>52163688</v>
      </c>
      <c r="G74" s="2">
        <f t="shared" si="12"/>
        <v>52163688</v>
      </c>
      <c r="H74" s="2">
        <f t="shared" si="12"/>
        <v>26202999</v>
      </c>
      <c r="I74" s="2">
        <f t="shared" si="12"/>
        <v>-28592350</v>
      </c>
      <c r="J74" s="2">
        <f t="shared" si="12"/>
        <v>-4531515</v>
      </c>
      <c r="K74" s="2">
        <f t="shared" si="12"/>
        <v>-10041</v>
      </c>
    </row>
    <row r="75" spans="1:11" hidden="1" x14ac:dyDescent="0.2">
      <c r="A75" s="1" t="s">
        <v>124</v>
      </c>
      <c r="B75" s="2">
        <f>+B84-(((B80+B81+B82+B78)*B70)-B79)</f>
        <v>42852262.51118964</v>
      </c>
      <c r="C75" s="2">
        <f t="shared" ref="C75:K75" si="13">+C84-(((C80+C81+C82+C78)*C70)-C79)</f>
        <v>46123041.300778009</v>
      </c>
      <c r="D75" s="2">
        <f t="shared" si="13"/>
        <v>39177764.951269329</v>
      </c>
      <c r="E75" s="2">
        <f t="shared" si="13"/>
        <v>-25993853.217189379</v>
      </c>
      <c r="F75" s="2">
        <f t="shared" si="13"/>
        <v>-26638810.806689858</v>
      </c>
      <c r="G75" s="2">
        <f t="shared" si="13"/>
        <v>-26638810.806689858</v>
      </c>
      <c r="H75" s="2">
        <f t="shared" si="13"/>
        <v>15162614.677740429</v>
      </c>
      <c r="I75" s="2">
        <f t="shared" si="13"/>
        <v>-17796838.624598395</v>
      </c>
      <c r="J75" s="2">
        <f t="shared" si="13"/>
        <v>-10584739.427591396</v>
      </c>
      <c r="K75" s="2">
        <f t="shared" si="13"/>
        <v>-11009645.293033335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16071928</v>
      </c>
      <c r="C77" s="3">
        <v>16618818</v>
      </c>
      <c r="D77" s="3">
        <v>19500246</v>
      </c>
      <c r="E77" s="3">
        <v>38226169</v>
      </c>
      <c r="F77" s="3">
        <v>39754294</v>
      </c>
      <c r="G77" s="3">
        <v>39754294</v>
      </c>
      <c r="H77" s="3">
        <v>22237217</v>
      </c>
      <c r="I77" s="3">
        <v>47073512</v>
      </c>
      <c r="J77" s="3">
        <v>49179093</v>
      </c>
      <c r="K77" s="3">
        <v>47672061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28535832</v>
      </c>
      <c r="C79" s="3">
        <v>30732396</v>
      </c>
      <c r="D79" s="3">
        <v>30552889</v>
      </c>
      <c r="E79" s="3">
        <v>26790215</v>
      </c>
      <c r="F79" s="3">
        <v>34289566</v>
      </c>
      <c r="G79" s="3">
        <v>34289566</v>
      </c>
      <c r="H79" s="3">
        <v>400679</v>
      </c>
      <c r="I79" s="3">
        <v>29936149</v>
      </c>
      <c r="J79" s="3">
        <v>29934702</v>
      </c>
      <c r="K79" s="3">
        <v>29933187</v>
      </c>
    </row>
    <row r="80" spans="1:11" hidden="1" x14ac:dyDescent="0.2">
      <c r="A80" s="1" t="s">
        <v>71</v>
      </c>
      <c r="B80" s="3">
        <v>2588433</v>
      </c>
      <c r="C80" s="3">
        <v>1483475</v>
      </c>
      <c r="D80" s="3">
        <v>1514861</v>
      </c>
      <c r="E80" s="3">
        <v>31419</v>
      </c>
      <c r="F80" s="3">
        <v>128831</v>
      </c>
      <c r="G80" s="3">
        <v>128831</v>
      </c>
      <c r="H80" s="3">
        <v>4473264</v>
      </c>
      <c r="I80" s="3">
        <v>23296211</v>
      </c>
      <c r="J80" s="3">
        <v>22557188</v>
      </c>
      <c r="K80" s="3">
        <v>22547147</v>
      </c>
    </row>
    <row r="81" spans="1:11" hidden="1" x14ac:dyDescent="0.2">
      <c r="A81" s="1" t="s">
        <v>72</v>
      </c>
      <c r="B81" s="3">
        <v>5627370</v>
      </c>
      <c r="C81" s="3">
        <v>3515100</v>
      </c>
      <c r="D81" s="3">
        <v>3724197</v>
      </c>
      <c r="E81" s="3">
        <v>56473915</v>
      </c>
      <c r="F81" s="3">
        <v>57273915</v>
      </c>
      <c r="G81" s="3">
        <v>57273915</v>
      </c>
      <c r="H81" s="3">
        <v>26968793</v>
      </c>
      <c r="I81" s="3">
        <v>4616773</v>
      </c>
      <c r="J81" s="3">
        <v>824281</v>
      </c>
      <c r="K81" s="3">
        <v>824281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-1</v>
      </c>
      <c r="C83" s="3">
        <v>-1</v>
      </c>
      <c r="D83" s="3">
        <v>1606391</v>
      </c>
      <c r="E83" s="3">
        <v>37814065</v>
      </c>
      <c r="F83" s="3">
        <v>39795065</v>
      </c>
      <c r="G83" s="3">
        <v>39795065</v>
      </c>
      <c r="H83" s="3">
        <v>13710376</v>
      </c>
      <c r="I83" s="3">
        <v>26012097</v>
      </c>
      <c r="J83" s="3">
        <v>31742440</v>
      </c>
      <c r="K83" s="3">
        <v>29273649</v>
      </c>
    </row>
    <row r="84" spans="1:11" hidden="1" x14ac:dyDescent="0.2">
      <c r="A84" s="1" t="s">
        <v>75</v>
      </c>
      <c r="B84" s="3">
        <v>14316430</v>
      </c>
      <c r="C84" s="3">
        <v>15390645</v>
      </c>
      <c r="D84" s="3">
        <v>9056459</v>
      </c>
      <c r="E84" s="3">
        <v>3112100</v>
      </c>
      <c r="F84" s="3">
        <v>-3466760</v>
      </c>
      <c r="G84" s="3">
        <v>-3466760</v>
      </c>
      <c r="H84" s="3">
        <v>34147564</v>
      </c>
      <c r="I84" s="3">
        <v>-32308703</v>
      </c>
      <c r="J84" s="3">
        <v>-25427970</v>
      </c>
      <c r="K84" s="3">
        <v>-26591303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94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9892775</v>
      </c>
      <c r="C5" s="17">
        <v>10977867</v>
      </c>
      <c r="D5" s="21">
        <v>11466106</v>
      </c>
      <c r="E5" s="22">
        <v>15573333</v>
      </c>
      <c r="F5" s="17">
        <v>15573333</v>
      </c>
      <c r="G5" s="23">
        <v>15573333</v>
      </c>
      <c r="H5" s="19">
        <v>11190981</v>
      </c>
      <c r="I5" s="22">
        <v>12100000</v>
      </c>
      <c r="J5" s="17">
        <v>9433570</v>
      </c>
      <c r="K5" s="23">
        <v>9433570</v>
      </c>
    </row>
    <row r="6" spans="1:11" ht="13.5" x14ac:dyDescent="0.25">
      <c r="A6" s="20" t="s">
        <v>18</v>
      </c>
      <c r="B6" s="17">
        <v>21589550</v>
      </c>
      <c r="C6" s="17">
        <v>24066826</v>
      </c>
      <c r="D6" s="21">
        <v>26825246</v>
      </c>
      <c r="E6" s="22">
        <v>25531761</v>
      </c>
      <c r="F6" s="17">
        <v>25531761</v>
      </c>
      <c r="G6" s="23">
        <v>25531761</v>
      </c>
      <c r="H6" s="19">
        <v>28820646</v>
      </c>
      <c r="I6" s="22">
        <v>25000000</v>
      </c>
      <c r="J6" s="17">
        <v>26793782</v>
      </c>
      <c r="K6" s="23">
        <v>26793782</v>
      </c>
    </row>
    <row r="7" spans="1:11" ht="13.5" x14ac:dyDescent="0.25">
      <c r="A7" s="20" t="s">
        <v>19</v>
      </c>
      <c r="B7" s="17">
        <v>2273913</v>
      </c>
      <c r="C7" s="17">
        <v>3981989</v>
      </c>
      <c r="D7" s="21">
        <v>8755821</v>
      </c>
      <c r="E7" s="22">
        <v>4578694</v>
      </c>
      <c r="F7" s="17">
        <v>10578694</v>
      </c>
      <c r="G7" s="23">
        <v>10578694</v>
      </c>
      <c r="H7" s="19">
        <v>11061754</v>
      </c>
      <c r="I7" s="22">
        <v>5000000</v>
      </c>
      <c r="J7" s="17">
        <v>5000001</v>
      </c>
      <c r="K7" s="23">
        <v>5000001</v>
      </c>
    </row>
    <row r="8" spans="1:11" ht="13.5" x14ac:dyDescent="0.25">
      <c r="A8" s="20" t="s">
        <v>20</v>
      </c>
      <c r="B8" s="17">
        <v>165249051</v>
      </c>
      <c r="C8" s="17">
        <v>145636734</v>
      </c>
      <c r="D8" s="21">
        <v>154229088</v>
      </c>
      <c r="E8" s="22">
        <v>162516357</v>
      </c>
      <c r="F8" s="17">
        <v>205441864</v>
      </c>
      <c r="G8" s="23">
        <v>205441864</v>
      </c>
      <c r="H8" s="19">
        <v>134682885</v>
      </c>
      <c r="I8" s="22">
        <v>170097550</v>
      </c>
      <c r="J8" s="17">
        <v>169681562</v>
      </c>
      <c r="K8" s="23">
        <v>169681560</v>
      </c>
    </row>
    <row r="9" spans="1:11" ht="13.5" x14ac:dyDescent="0.25">
      <c r="A9" s="20" t="s">
        <v>21</v>
      </c>
      <c r="B9" s="17">
        <v>10646181</v>
      </c>
      <c r="C9" s="17">
        <v>19082962</v>
      </c>
      <c r="D9" s="21">
        <v>15971724</v>
      </c>
      <c r="E9" s="22">
        <v>10311879</v>
      </c>
      <c r="F9" s="17">
        <v>10311879</v>
      </c>
      <c r="G9" s="23">
        <v>10311879</v>
      </c>
      <c r="H9" s="19">
        <v>13278067</v>
      </c>
      <c r="I9" s="22">
        <v>8590000</v>
      </c>
      <c r="J9" s="17">
        <v>8186151</v>
      </c>
      <c r="K9" s="23">
        <v>8186151</v>
      </c>
    </row>
    <row r="10" spans="1:11" ht="25.5" x14ac:dyDescent="0.2">
      <c r="A10" s="24" t="s">
        <v>115</v>
      </c>
      <c r="B10" s="25">
        <f>SUM(B5:B9)</f>
        <v>209651470</v>
      </c>
      <c r="C10" s="26">
        <f t="shared" ref="C10:K10" si="0">SUM(C5:C9)</f>
        <v>203746378</v>
      </c>
      <c r="D10" s="27">
        <f t="shared" si="0"/>
        <v>217247985</v>
      </c>
      <c r="E10" s="25">
        <f t="shared" si="0"/>
        <v>218512024</v>
      </c>
      <c r="F10" s="26">
        <f t="shared" si="0"/>
        <v>267437531</v>
      </c>
      <c r="G10" s="28">
        <f t="shared" si="0"/>
        <v>267437531</v>
      </c>
      <c r="H10" s="29">
        <f t="shared" si="0"/>
        <v>199034333</v>
      </c>
      <c r="I10" s="25">
        <f t="shared" si="0"/>
        <v>220787550</v>
      </c>
      <c r="J10" s="26">
        <f t="shared" si="0"/>
        <v>219095066</v>
      </c>
      <c r="K10" s="28">
        <f t="shared" si="0"/>
        <v>219095064</v>
      </c>
    </row>
    <row r="11" spans="1:11" ht="13.5" x14ac:dyDescent="0.25">
      <c r="A11" s="20" t="s">
        <v>22</v>
      </c>
      <c r="B11" s="17">
        <v>87657899</v>
      </c>
      <c r="C11" s="17">
        <v>89770139</v>
      </c>
      <c r="D11" s="21">
        <v>87200467</v>
      </c>
      <c r="E11" s="22">
        <v>98050888</v>
      </c>
      <c r="F11" s="17">
        <v>94200911</v>
      </c>
      <c r="G11" s="23">
        <v>94200911</v>
      </c>
      <c r="H11" s="19">
        <v>85786356</v>
      </c>
      <c r="I11" s="22">
        <v>101218519</v>
      </c>
      <c r="J11" s="17">
        <v>106522978</v>
      </c>
      <c r="K11" s="23">
        <v>106522977</v>
      </c>
    </row>
    <row r="12" spans="1:11" ht="13.5" x14ac:dyDescent="0.25">
      <c r="A12" s="20" t="s">
        <v>23</v>
      </c>
      <c r="B12" s="17">
        <v>13442306</v>
      </c>
      <c r="C12" s="17">
        <v>13389309</v>
      </c>
      <c r="D12" s="21">
        <v>14239766</v>
      </c>
      <c r="E12" s="22">
        <v>14243007</v>
      </c>
      <c r="F12" s="17">
        <v>15093008</v>
      </c>
      <c r="G12" s="23">
        <v>15093008</v>
      </c>
      <c r="H12" s="19">
        <v>13524908</v>
      </c>
      <c r="I12" s="22">
        <v>14983350</v>
      </c>
      <c r="J12" s="17">
        <v>24290386</v>
      </c>
      <c r="K12" s="23">
        <v>24290386</v>
      </c>
    </row>
    <row r="13" spans="1:11" ht="13.5" x14ac:dyDescent="0.25">
      <c r="A13" s="20" t="s">
        <v>24</v>
      </c>
      <c r="B13" s="17">
        <v>30739025</v>
      </c>
      <c r="C13" s="17">
        <v>22161110</v>
      </c>
      <c r="D13" s="21">
        <v>17993575</v>
      </c>
      <c r="E13" s="22">
        <v>15999999</v>
      </c>
      <c r="F13" s="17">
        <v>15999999</v>
      </c>
      <c r="G13" s="23">
        <v>15999999</v>
      </c>
      <c r="H13" s="19">
        <v>16335172</v>
      </c>
      <c r="I13" s="22">
        <v>16000000</v>
      </c>
      <c r="J13" s="17">
        <v>16128751</v>
      </c>
      <c r="K13" s="23">
        <v>16128751</v>
      </c>
    </row>
    <row r="14" spans="1:11" ht="13.5" x14ac:dyDescent="0.25">
      <c r="A14" s="20" t="s">
        <v>25</v>
      </c>
      <c r="B14" s="17">
        <v>1366301</v>
      </c>
      <c r="C14" s="17">
        <v>13810</v>
      </c>
      <c r="D14" s="21">
        <v>181387</v>
      </c>
      <c r="E14" s="22">
        <v>10441</v>
      </c>
      <c r="F14" s="17">
        <v>10441</v>
      </c>
      <c r="G14" s="23">
        <v>10441</v>
      </c>
      <c r="H14" s="19">
        <v>25417</v>
      </c>
      <c r="I14" s="22">
        <v>0</v>
      </c>
      <c r="J14" s="17">
        <v>4</v>
      </c>
      <c r="K14" s="23">
        <v>2</v>
      </c>
    </row>
    <row r="15" spans="1:11" ht="13.5" x14ac:dyDescent="0.25">
      <c r="A15" s="20" t="s">
        <v>26</v>
      </c>
      <c r="B15" s="17">
        <v>16894909</v>
      </c>
      <c r="C15" s="17">
        <v>17264390</v>
      </c>
      <c r="D15" s="21">
        <v>16918908</v>
      </c>
      <c r="E15" s="22">
        <v>18714487</v>
      </c>
      <c r="F15" s="17">
        <v>23536289</v>
      </c>
      <c r="G15" s="23">
        <v>23536289</v>
      </c>
      <c r="H15" s="19">
        <v>23745345</v>
      </c>
      <c r="I15" s="22">
        <v>20232002</v>
      </c>
      <c r="J15" s="17">
        <v>31842195</v>
      </c>
      <c r="K15" s="23">
        <v>31842194</v>
      </c>
    </row>
    <row r="16" spans="1:11" ht="13.5" x14ac:dyDescent="0.25">
      <c r="A16" s="20" t="s">
        <v>27</v>
      </c>
      <c r="B16" s="17">
        <v>3265496</v>
      </c>
      <c r="C16" s="17">
        <v>3696182</v>
      </c>
      <c r="D16" s="21">
        <v>1368528</v>
      </c>
      <c r="E16" s="22">
        <v>2183005</v>
      </c>
      <c r="F16" s="17">
        <v>2410005</v>
      </c>
      <c r="G16" s="23">
        <v>2410005</v>
      </c>
      <c r="H16" s="19">
        <v>1124648</v>
      </c>
      <c r="I16" s="22">
        <v>1300000</v>
      </c>
      <c r="J16" s="17">
        <v>2952212</v>
      </c>
      <c r="K16" s="23">
        <v>2952211</v>
      </c>
    </row>
    <row r="17" spans="1:11" ht="13.5" x14ac:dyDescent="0.25">
      <c r="A17" s="20" t="s">
        <v>28</v>
      </c>
      <c r="B17" s="17">
        <v>79589776</v>
      </c>
      <c r="C17" s="17">
        <v>69200395</v>
      </c>
      <c r="D17" s="21">
        <v>78667160</v>
      </c>
      <c r="E17" s="22">
        <v>66921795</v>
      </c>
      <c r="F17" s="17">
        <v>78311000</v>
      </c>
      <c r="G17" s="23">
        <v>78311000</v>
      </c>
      <c r="H17" s="19">
        <v>72609862</v>
      </c>
      <c r="I17" s="22">
        <v>61803126</v>
      </c>
      <c r="J17" s="17">
        <v>94630484</v>
      </c>
      <c r="K17" s="23">
        <v>94630465</v>
      </c>
    </row>
    <row r="18" spans="1:11" ht="13.5" x14ac:dyDescent="0.25">
      <c r="A18" s="30" t="s">
        <v>29</v>
      </c>
      <c r="B18" s="31">
        <f>SUM(B11:B17)</f>
        <v>232955712</v>
      </c>
      <c r="C18" s="32">
        <f t="shared" ref="C18:K18" si="1">SUM(C11:C17)</f>
        <v>215495335</v>
      </c>
      <c r="D18" s="33">
        <f t="shared" si="1"/>
        <v>216569791</v>
      </c>
      <c r="E18" s="31">
        <f t="shared" si="1"/>
        <v>216123622</v>
      </c>
      <c r="F18" s="32">
        <f t="shared" si="1"/>
        <v>229561653</v>
      </c>
      <c r="G18" s="34">
        <f t="shared" si="1"/>
        <v>229561653</v>
      </c>
      <c r="H18" s="35">
        <f t="shared" si="1"/>
        <v>213151708</v>
      </c>
      <c r="I18" s="31">
        <f t="shared" si="1"/>
        <v>215536997</v>
      </c>
      <c r="J18" s="32">
        <f t="shared" si="1"/>
        <v>276367010</v>
      </c>
      <c r="K18" s="34">
        <f t="shared" si="1"/>
        <v>276366986</v>
      </c>
    </row>
    <row r="19" spans="1:11" ht="13.5" x14ac:dyDescent="0.25">
      <c r="A19" s="30" t="s">
        <v>30</v>
      </c>
      <c r="B19" s="36">
        <f>+B10-B18</f>
        <v>-23304242</v>
      </c>
      <c r="C19" s="37">
        <f t="shared" ref="C19:K19" si="2">+C10-C18</f>
        <v>-11748957</v>
      </c>
      <c r="D19" s="38">
        <f t="shared" si="2"/>
        <v>678194</v>
      </c>
      <c r="E19" s="36">
        <f t="shared" si="2"/>
        <v>2388402</v>
      </c>
      <c r="F19" s="37">
        <f t="shared" si="2"/>
        <v>37875878</v>
      </c>
      <c r="G19" s="39">
        <f t="shared" si="2"/>
        <v>37875878</v>
      </c>
      <c r="H19" s="40">
        <f t="shared" si="2"/>
        <v>-14117375</v>
      </c>
      <c r="I19" s="36">
        <f t="shared" si="2"/>
        <v>5250553</v>
      </c>
      <c r="J19" s="37">
        <f t="shared" si="2"/>
        <v>-57271944</v>
      </c>
      <c r="K19" s="39">
        <f t="shared" si="2"/>
        <v>-57271922</v>
      </c>
    </row>
    <row r="20" spans="1:11" ht="25.5" x14ac:dyDescent="0.2">
      <c r="A20" s="41" t="s">
        <v>31</v>
      </c>
      <c r="B20" s="42">
        <v>62871788</v>
      </c>
      <c r="C20" s="43">
        <v>53045740</v>
      </c>
      <c r="D20" s="44">
        <v>73328954</v>
      </c>
      <c r="E20" s="42">
        <v>62393652</v>
      </c>
      <c r="F20" s="43">
        <v>69537299</v>
      </c>
      <c r="G20" s="45">
        <v>69537299</v>
      </c>
      <c r="H20" s="46">
        <v>39555832</v>
      </c>
      <c r="I20" s="42">
        <v>118448450</v>
      </c>
      <c r="J20" s="43">
        <v>81377453</v>
      </c>
      <c r="K20" s="45">
        <v>81377453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116</v>
      </c>
      <c r="B22" s="54">
        <f>SUM(B19:B21)</f>
        <v>39567546</v>
      </c>
      <c r="C22" s="55">
        <f t="shared" ref="C22:K22" si="3">SUM(C19:C21)</f>
        <v>41296783</v>
      </c>
      <c r="D22" s="56">
        <f t="shared" si="3"/>
        <v>74007148</v>
      </c>
      <c r="E22" s="54">
        <f t="shared" si="3"/>
        <v>64782054</v>
      </c>
      <c r="F22" s="55">
        <f t="shared" si="3"/>
        <v>107413177</v>
      </c>
      <c r="G22" s="57">
        <f t="shared" si="3"/>
        <v>107413177</v>
      </c>
      <c r="H22" s="58">
        <f t="shared" si="3"/>
        <v>25438457</v>
      </c>
      <c r="I22" s="54">
        <f t="shared" si="3"/>
        <v>123699003</v>
      </c>
      <c r="J22" s="55">
        <f t="shared" si="3"/>
        <v>24105509</v>
      </c>
      <c r="K22" s="57">
        <f t="shared" si="3"/>
        <v>24105531</v>
      </c>
    </row>
    <row r="23" spans="1:11" ht="13.5" x14ac:dyDescent="0.25">
      <c r="A23" s="47" t="s">
        <v>117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39567546</v>
      </c>
      <c r="C24" s="37">
        <f t="shared" ref="C24:K24" si="4">SUM(C22:C23)</f>
        <v>41296783</v>
      </c>
      <c r="D24" s="38">
        <f t="shared" si="4"/>
        <v>74007148</v>
      </c>
      <c r="E24" s="36">
        <f t="shared" si="4"/>
        <v>64782054</v>
      </c>
      <c r="F24" s="37">
        <f t="shared" si="4"/>
        <v>107413177</v>
      </c>
      <c r="G24" s="39">
        <f t="shared" si="4"/>
        <v>107413177</v>
      </c>
      <c r="H24" s="40">
        <f t="shared" si="4"/>
        <v>25438457</v>
      </c>
      <c r="I24" s="36">
        <f t="shared" si="4"/>
        <v>123699003</v>
      </c>
      <c r="J24" s="37">
        <f t="shared" si="4"/>
        <v>24105509</v>
      </c>
      <c r="K24" s="39">
        <f t="shared" si="4"/>
        <v>24105531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118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59387990</v>
      </c>
      <c r="C27" s="66">
        <v>6470526</v>
      </c>
      <c r="D27" s="67">
        <v>65615626</v>
      </c>
      <c r="E27" s="68">
        <v>66193725</v>
      </c>
      <c r="F27" s="66">
        <v>79815767</v>
      </c>
      <c r="G27" s="69">
        <v>79815767</v>
      </c>
      <c r="H27" s="70">
        <v>90111728</v>
      </c>
      <c r="I27" s="68">
        <v>123368457</v>
      </c>
      <c r="J27" s="66">
        <v>132229321</v>
      </c>
      <c r="K27" s="69">
        <v>132229302</v>
      </c>
    </row>
    <row r="28" spans="1:11" ht="13.5" x14ac:dyDescent="0.25">
      <c r="A28" s="71" t="s">
        <v>36</v>
      </c>
      <c r="B28" s="17">
        <v>56814085</v>
      </c>
      <c r="C28" s="17">
        <v>49390539</v>
      </c>
      <c r="D28" s="21">
        <v>62765065</v>
      </c>
      <c r="E28" s="22">
        <v>62393678</v>
      </c>
      <c r="F28" s="17">
        <v>67785721</v>
      </c>
      <c r="G28" s="23">
        <v>67785721</v>
      </c>
      <c r="H28" s="19">
        <v>0</v>
      </c>
      <c r="I28" s="22">
        <v>118448450</v>
      </c>
      <c r="J28" s="17">
        <v>127231856</v>
      </c>
      <c r="K28" s="23">
        <v>127231842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2573905</v>
      </c>
      <c r="C31" s="17">
        <v>901178</v>
      </c>
      <c r="D31" s="21">
        <v>2794766</v>
      </c>
      <c r="E31" s="22">
        <v>3800041</v>
      </c>
      <c r="F31" s="17">
        <v>6401881</v>
      </c>
      <c r="G31" s="23">
        <v>6401881</v>
      </c>
      <c r="H31" s="19">
        <v>0</v>
      </c>
      <c r="I31" s="22">
        <v>2920007</v>
      </c>
      <c r="J31" s="17">
        <v>4997454</v>
      </c>
      <c r="K31" s="23">
        <v>4997449</v>
      </c>
    </row>
    <row r="32" spans="1:11" ht="13.5" x14ac:dyDescent="0.25">
      <c r="A32" s="30" t="s">
        <v>39</v>
      </c>
      <c r="B32" s="66">
        <f>SUM(B28:B31)</f>
        <v>59387990</v>
      </c>
      <c r="C32" s="66">
        <f t="shared" ref="C32:K32" si="5">SUM(C28:C31)</f>
        <v>50291717</v>
      </c>
      <c r="D32" s="67">
        <f t="shared" si="5"/>
        <v>65559831</v>
      </c>
      <c r="E32" s="68">
        <f t="shared" si="5"/>
        <v>66193719</v>
      </c>
      <c r="F32" s="66">
        <f t="shared" si="5"/>
        <v>74187602</v>
      </c>
      <c r="G32" s="69">
        <f t="shared" si="5"/>
        <v>74187602</v>
      </c>
      <c r="H32" s="70">
        <f t="shared" si="5"/>
        <v>0</v>
      </c>
      <c r="I32" s="68">
        <f t="shared" si="5"/>
        <v>121368457</v>
      </c>
      <c r="J32" s="66">
        <f t="shared" si="5"/>
        <v>132229310</v>
      </c>
      <c r="K32" s="69">
        <f t="shared" si="5"/>
        <v>132229291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95922541</v>
      </c>
      <c r="C35" s="17">
        <v>128176826</v>
      </c>
      <c r="D35" s="21">
        <v>171217655</v>
      </c>
      <c r="E35" s="22">
        <v>146863220</v>
      </c>
      <c r="F35" s="17">
        <v>146863245</v>
      </c>
      <c r="G35" s="23">
        <v>146863245</v>
      </c>
      <c r="H35" s="19">
        <v>3987755</v>
      </c>
      <c r="I35" s="22">
        <v>147230214</v>
      </c>
      <c r="J35" s="17">
        <v>215903016</v>
      </c>
      <c r="K35" s="23">
        <v>215902956</v>
      </c>
    </row>
    <row r="36" spans="1:11" ht="13.5" x14ac:dyDescent="0.25">
      <c r="A36" s="20" t="s">
        <v>42</v>
      </c>
      <c r="B36" s="17">
        <v>442023770</v>
      </c>
      <c r="C36" s="17">
        <v>444947924</v>
      </c>
      <c r="D36" s="21">
        <v>495836670</v>
      </c>
      <c r="E36" s="22">
        <v>453345776</v>
      </c>
      <c r="F36" s="17">
        <v>469467821</v>
      </c>
      <c r="G36" s="23">
        <v>469467821</v>
      </c>
      <c r="H36" s="19">
        <v>82206449</v>
      </c>
      <c r="I36" s="22">
        <v>123368468</v>
      </c>
      <c r="J36" s="17">
        <v>551377241</v>
      </c>
      <c r="K36" s="23">
        <v>551377222</v>
      </c>
    </row>
    <row r="37" spans="1:11" ht="13.5" x14ac:dyDescent="0.25">
      <c r="A37" s="20" t="s">
        <v>43</v>
      </c>
      <c r="B37" s="17">
        <v>55609128</v>
      </c>
      <c r="C37" s="17">
        <v>58759151</v>
      </c>
      <c r="D37" s="21">
        <v>75727095</v>
      </c>
      <c r="E37" s="22">
        <v>51040471</v>
      </c>
      <c r="F37" s="17">
        <v>51040505</v>
      </c>
      <c r="G37" s="23">
        <v>51040505</v>
      </c>
      <c r="H37" s="19">
        <v>63427083</v>
      </c>
      <c r="I37" s="22">
        <v>67487247</v>
      </c>
      <c r="J37" s="17">
        <v>58769763</v>
      </c>
      <c r="K37" s="23">
        <v>58769757</v>
      </c>
    </row>
    <row r="38" spans="1:11" ht="13.5" x14ac:dyDescent="0.25">
      <c r="A38" s="20" t="s">
        <v>44</v>
      </c>
      <c r="B38" s="17">
        <v>13558000</v>
      </c>
      <c r="C38" s="17">
        <v>13512001</v>
      </c>
      <c r="D38" s="21">
        <v>12028999</v>
      </c>
      <c r="E38" s="22">
        <v>14000120</v>
      </c>
      <c r="F38" s="17">
        <v>14000120</v>
      </c>
      <c r="G38" s="23">
        <v>14000120</v>
      </c>
      <c r="H38" s="19">
        <v>-1483002</v>
      </c>
      <c r="I38" s="22">
        <v>14100000</v>
      </c>
      <c r="J38" s="17">
        <v>14200119</v>
      </c>
      <c r="K38" s="23">
        <v>14200119</v>
      </c>
    </row>
    <row r="39" spans="1:11" ht="13.5" x14ac:dyDescent="0.25">
      <c r="A39" s="20" t="s">
        <v>45</v>
      </c>
      <c r="B39" s="17">
        <v>429211637</v>
      </c>
      <c r="C39" s="17">
        <v>459556815</v>
      </c>
      <c r="D39" s="21">
        <v>505291083</v>
      </c>
      <c r="E39" s="22">
        <v>459596787</v>
      </c>
      <c r="F39" s="17">
        <v>459596791</v>
      </c>
      <c r="G39" s="23">
        <v>459596791</v>
      </c>
      <c r="H39" s="19">
        <v>-1188334</v>
      </c>
      <c r="I39" s="22">
        <v>494596785</v>
      </c>
      <c r="J39" s="17">
        <v>532596810</v>
      </c>
      <c r="K39" s="23">
        <v>532596810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199905940</v>
      </c>
      <c r="C42" s="17">
        <v>267192031</v>
      </c>
      <c r="D42" s="21">
        <v>1485388760</v>
      </c>
      <c r="E42" s="22">
        <v>77019412</v>
      </c>
      <c r="F42" s="17">
        <v>77019289</v>
      </c>
      <c r="G42" s="23">
        <v>77019289</v>
      </c>
      <c r="H42" s="19">
        <v>1174771576</v>
      </c>
      <c r="I42" s="22">
        <v>143504172</v>
      </c>
      <c r="J42" s="17">
        <v>61711006</v>
      </c>
      <c r="K42" s="23">
        <v>61711006</v>
      </c>
    </row>
    <row r="43" spans="1:11" ht="13.5" x14ac:dyDescent="0.25">
      <c r="A43" s="20" t="s">
        <v>48</v>
      </c>
      <c r="B43" s="17">
        <v>-45623231</v>
      </c>
      <c r="C43" s="17">
        <v>44909323</v>
      </c>
      <c r="D43" s="21">
        <v>-60453802</v>
      </c>
      <c r="E43" s="22">
        <v>-62393680</v>
      </c>
      <c r="F43" s="17">
        <v>-62393680</v>
      </c>
      <c r="G43" s="23">
        <v>-62393680</v>
      </c>
      <c r="H43" s="19">
        <v>-15656718</v>
      </c>
      <c r="I43" s="22">
        <v>-56601075</v>
      </c>
      <c r="J43" s="17">
        <v>-59756922</v>
      </c>
      <c r="K43" s="23">
        <v>-59756922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160073841</v>
      </c>
      <c r="C45" s="66">
        <v>375952351</v>
      </c>
      <c r="D45" s="67">
        <v>1501008354</v>
      </c>
      <c r="E45" s="68">
        <v>90977052</v>
      </c>
      <c r="F45" s="66">
        <v>90976933</v>
      </c>
      <c r="G45" s="69">
        <v>90976933</v>
      </c>
      <c r="H45" s="70">
        <v>1159114858</v>
      </c>
      <c r="I45" s="68">
        <v>86903097</v>
      </c>
      <c r="J45" s="66">
        <v>1954147</v>
      </c>
      <c r="K45" s="69">
        <v>1954143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63850996</v>
      </c>
      <c r="C48" s="17">
        <v>76071552</v>
      </c>
      <c r="D48" s="21">
        <v>110548885</v>
      </c>
      <c r="E48" s="22">
        <v>90977053</v>
      </c>
      <c r="F48" s="17">
        <v>90977021</v>
      </c>
      <c r="G48" s="23">
        <v>90977021</v>
      </c>
      <c r="H48" s="19">
        <v>-3697729</v>
      </c>
      <c r="I48" s="22">
        <v>62382900</v>
      </c>
      <c r="J48" s="17">
        <v>110269758</v>
      </c>
      <c r="K48" s="23">
        <v>110269754</v>
      </c>
    </row>
    <row r="49" spans="1:11" ht="13.5" x14ac:dyDescent="0.25">
      <c r="A49" s="20" t="s">
        <v>53</v>
      </c>
      <c r="B49" s="17">
        <f>+B75</f>
        <v>27438929.442348897</v>
      </c>
      <c r="C49" s="17">
        <f t="shared" ref="C49:K49" si="6">+C75</f>
        <v>957349123.50107181</v>
      </c>
      <c r="D49" s="21">
        <f t="shared" si="6"/>
        <v>-110733083.82292861</v>
      </c>
      <c r="E49" s="22">
        <f t="shared" si="6"/>
        <v>32798779.523262858</v>
      </c>
      <c r="F49" s="17">
        <f t="shared" si="6"/>
        <v>32798764.364136048</v>
      </c>
      <c r="G49" s="23">
        <f t="shared" si="6"/>
        <v>32798764.364136048</v>
      </c>
      <c r="H49" s="19">
        <f t="shared" si="6"/>
        <v>46156017.654551804</v>
      </c>
      <c r="I49" s="22">
        <f t="shared" si="6"/>
        <v>18946736.084276542</v>
      </c>
      <c r="J49" s="17">
        <f t="shared" si="6"/>
        <v>-16753577.817968041</v>
      </c>
      <c r="K49" s="23">
        <f t="shared" si="6"/>
        <v>-16753522.56543684</v>
      </c>
    </row>
    <row r="50" spans="1:11" ht="13.5" x14ac:dyDescent="0.25">
      <c r="A50" s="30" t="s">
        <v>54</v>
      </c>
      <c r="B50" s="66">
        <f>+B48-B49</f>
        <v>36412066.557651103</v>
      </c>
      <c r="C50" s="66">
        <f t="shared" ref="C50:K50" si="7">+C48-C49</f>
        <v>-881277571.50107181</v>
      </c>
      <c r="D50" s="67">
        <f t="shared" si="7"/>
        <v>221281968.82292861</v>
      </c>
      <c r="E50" s="68">
        <f t="shared" si="7"/>
        <v>58178273.476737142</v>
      </c>
      <c r="F50" s="66">
        <f t="shared" si="7"/>
        <v>58178256.635863952</v>
      </c>
      <c r="G50" s="69">
        <f t="shared" si="7"/>
        <v>58178256.635863952</v>
      </c>
      <c r="H50" s="70">
        <f t="shared" si="7"/>
        <v>-49853746.654551804</v>
      </c>
      <c r="I50" s="68">
        <f t="shared" si="7"/>
        <v>43436163.915723458</v>
      </c>
      <c r="J50" s="66">
        <f t="shared" si="7"/>
        <v>127023335.81796804</v>
      </c>
      <c r="K50" s="69">
        <f t="shared" si="7"/>
        <v>127023276.56543684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397048473</v>
      </c>
      <c r="C53" s="17">
        <v>375215388</v>
      </c>
      <c r="D53" s="21">
        <v>392961995</v>
      </c>
      <c r="E53" s="22">
        <v>329302768</v>
      </c>
      <c r="F53" s="17">
        <v>334665976</v>
      </c>
      <c r="G53" s="23">
        <v>334665976</v>
      </c>
      <c r="H53" s="19">
        <v>-12578429</v>
      </c>
      <c r="I53" s="22">
        <v>4420018</v>
      </c>
      <c r="J53" s="17">
        <v>340852895</v>
      </c>
      <c r="K53" s="23">
        <v>340852892</v>
      </c>
    </row>
    <row r="54" spans="1:11" ht="13.5" x14ac:dyDescent="0.25">
      <c r="A54" s="20" t="s">
        <v>57</v>
      </c>
      <c r="B54" s="17">
        <v>16337410</v>
      </c>
      <c r="C54" s="17">
        <v>22161110</v>
      </c>
      <c r="D54" s="21">
        <v>17993575</v>
      </c>
      <c r="E54" s="22">
        <v>16000000</v>
      </c>
      <c r="F54" s="17">
        <v>16000000</v>
      </c>
      <c r="G54" s="23">
        <v>16000000</v>
      </c>
      <c r="H54" s="19">
        <v>16335172</v>
      </c>
      <c r="I54" s="22">
        <v>16000000</v>
      </c>
      <c r="J54" s="17">
        <v>16128752</v>
      </c>
      <c r="K54" s="23">
        <v>16128752</v>
      </c>
    </row>
    <row r="55" spans="1:11" ht="13.5" x14ac:dyDescent="0.25">
      <c r="A55" s="20" t="s">
        <v>58</v>
      </c>
      <c r="B55" s="17">
        <v>41778701</v>
      </c>
      <c r="C55" s="17">
        <v>1280580</v>
      </c>
      <c r="D55" s="21">
        <v>56783154</v>
      </c>
      <c r="E55" s="22">
        <v>61303345</v>
      </c>
      <c r="F55" s="17">
        <v>73499600</v>
      </c>
      <c r="G55" s="23">
        <v>73499600</v>
      </c>
      <c r="H55" s="19">
        <v>86038154</v>
      </c>
      <c r="I55" s="22">
        <v>121198450</v>
      </c>
      <c r="J55" s="17">
        <v>125289383</v>
      </c>
      <c r="K55" s="23">
        <v>125289366</v>
      </c>
    </row>
    <row r="56" spans="1:11" ht="13.5" x14ac:dyDescent="0.25">
      <c r="A56" s="20" t="s">
        <v>59</v>
      </c>
      <c r="B56" s="17">
        <v>1441185</v>
      </c>
      <c r="C56" s="17">
        <v>2347861</v>
      </c>
      <c r="D56" s="21">
        <v>4084075</v>
      </c>
      <c r="E56" s="22">
        <v>16058657</v>
      </c>
      <c r="F56" s="17">
        <v>16573060</v>
      </c>
      <c r="G56" s="23">
        <v>16573060</v>
      </c>
      <c r="H56" s="19">
        <v>10415215</v>
      </c>
      <c r="I56" s="22">
        <v>12070002</v>
      </c>
      <c r="J56" s="17">
        <v>20772929</v>
      </c>
      <c r="K56" s="23">
        <v>20772927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4985367</v>
      </c>
      <c r="F59" s="17">
        <v>4985367</v>
      </c>
      <c r="G59" s="23">
        <v>4985367</v>
      </c>
      <c r="H59" s="19">
        <v>115920</v>
      </c>
      <c r="I59" s="22">
        <v>0</v>
      </c>
      <c r="J59" s="17">
        <v>5288976</v>
      </c>
      <c r="K59" s="23">
        <v>5288976</v>
      </c>
    </row>
    <row r="60" spans="1:11" ht="13.5" x14ac:dyDescent="0.25">
      <c r="A60" s="20" t="s">
        <v>62</v>
      </c>
      <c r="B60" s="17">
        <v>720583</v>
      </c>
      <c r="C60" s="17">
        <v>692437</v>
      </c>
      <c r="D60" s="21">
        <v>718005</v>
      </c>
      <c r="E60" s="22">
        <v>2513367</v>
      </c>
      <c r="F60" s="17">
        <v>2513367</v>
      </c>
      <c r="G60" s="23">
        <v>2513367</v>
      </c>
      <c r="H60" s="19">
        <v>597798</v>
      </c>
      <c r="I60" s="22">
        <v>0</v>
      </c>
      <c r="J60" s="17">
        <v>2666431</v>
      </c>
      <c r="K60" s="23">
        <v>2666431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3604</v>
      </c>
      <c r="F64" s="86">
        <v>3604</v>
      </c>
      <c r="G64" s="87">
        <v>3604</v>
      </c>
      <c r="H64" s="88">
        <v>3604</v>
      </c>
      <c r="I64" s="85">
        <v>3964</v>
      </c>
      <c r="J64" s="86">
        <v>4361</v>
      </c>
      <c r="K64" s="87">
        <v>4797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119</v>
      </c>
      <c r="B70" s="5">
        <f>IF(ISERROR(B71/B72),0,(B71/B72))</f>
        <v>0.88408270905720199</v>
      </c>
      <c r="C70" s="5">
        <f t="shared" ref="C70:K70" si="8">IF(ISERROR(C71/C72),0,(C71/C72))</f>
        <v>-28.111947696419076</v>
      </c>
      <c r="D70" s="5">
        <f t="shared" si="8"/>
        <v>4.3143978196545651</v>
      </c>
      <c r="E70" s="5">
        <f t="shared" si="8"/>
        <v>0.89380230570071129</v>
      </c>
      <c r="F70" s="5">
        <f t="shared" si="8"/>
        <v>0.89380230570071129</v>
      </c>
      <c r="G70" s="5">
        <f t="shared" si="8"/>
        <v>0.89380230570071129</v>
      </c>
      <c r="H70" s="5">
        <f t="shared" si="8"/>
        <v>4.3172842187346561</v>
      </c>
      <c r="I70" s="5">
        <f t="shared" si="8"/>
        <v>1.0058296089385474</v>
      </c>
      <c r="J70" s="5">
        <f t="shared" si="8"/>
        <v>1.0991043620602781</v>
      </c>
      <c r="K70" s="5">
        <f t="shared" si="8"/>
        <v>1.0991043620602781</v>
      </c>
    </row>
    <row r="71" spans="1:11" hidden="1" x14ac:dyDescent="0.2">
      <c r="A71" s="1" t="s">
        <v>120</v>
      </c>
      <c r="B71" s="2">
        <f>+B83</f>
        <v>33284303</v>
      </c>
      <c r="C71" s="2">
        <f t="shared" ref="C71:K71" si="9">+C83</f>
        <v>-1283657370</v>
      </c>
      <c r="D71" s="2">
        <f t="shared" si="9"/>
        <v>181839283</v>
      </c>
      <c r="E71" s="2">
        <f t="shared" si="9"/>
        <v>43471566</v>
      </c>
      <c r="F71" s="2">
        <f t="shared" si="9"/>
        <v>43471566</v>
      </c>
      <c r="G71" s="2">
        <f t="shared" si="9"/>
        <v>43471566</v>
      </c>
      <c r="H71" s="2">
        <f t="shared" si="9"/>
        <v>188117634</v>
      </c>
      <c r="I71" s="2">
        <f t="shared" si="9"/>
        <v>41410005</v>
      </c>
      <c r="J71" s="2">
        <f t="shared" si="9"/>
        <v>44378938</v>
      </c>
      <c r="K71" s="2">
        <f t="shared" si="9"/>
        <v>44378938</v>
      </c>
    </row>
    <row r="72" spans="1:11" hidden="1" x14ac:dyDescent="0.2">
      <c r="A72" s="1" t="s">
        <v>121</v>
      </c>
      <c r="B72" s="2">
        <f>+B77</f>
        <v>37648404</v>
      </c>
      <c r="C72" s="2">
        <f t="shared" ref="C72:K72" si="10">+C77</f>
        <v>45662342</v>
      </c>
      <c r="D72" s="2">
        <f t="shared" si="10"/>
        <v>42147083</v>
      </c>
      <c r="E72" s="2">
        <f t="shared" si="10"/>
        <v>48636668</v>
      </c>
      <c r="F72" s="2">
        <f t="shared" si="10"/>
        <v>48636668</v>
      </c>
      <c r="G72" s="2">
        <f t="shared" si="10"/>
        <v>48636668</v>
      </c>
      <c r="H72" s="2">
        <f t="shared" si="10"/>
        <v>43573141</v>
      </c>
      <c r="I72" s="2">
        <f t="shared" si="10"/>
        <v>41170000</v>
      </c>
      <c r="J72" s="2">
        <f t="shared" si="10"/>
        <v>40377365</v>
      </c>
      <c r="K72" s="2">
        <f t="shared" si="10"/>
        <v>40377365</v>
      </c>
    </row>
    <row r="73" spans="1:11" hidden="1" x14ac:dyDescent="0.2">
      <c r="A73" s="1" t="s">
        <v>122</v>
      </c>
      <c r="B73" s="2">
        <f>+B74</f>
        <v>9090405</v>
      </c>
      <c r="C73" s="2">
        <f t="shared" ref="C73:K73" si="11">+(C78+C80+C81+C82)-(B78+B80+B81+B82)</f>
        <v>10894322</v>
      </c>
      <c r="D73" s="2">
        <f t="shared" si="11"/>
        <v>5820903</v>
      </c>
      <c r="E73" s="2">
        <f t="shared" si="11"/>
        <v>11570986</v>
      </c>
      <c r="F73" s="2">
        <f>+(F78+F80+F81+F82)-(D78+D80+D81+D82)</f>
        <v>11571041</v>
      </c>
      <c r="G73" s="2">
        <f>+(G78+G80+G81+G82)-(D78+D80+D81+D82)</f>
        <v>11571041</v>
      </c>
      <c r="H73" s="2">
        <f>+(H78+H80+H81+H82)-(D78+D80+D81+D82)</f>
        <v>-35213927</v>
      </c>
      <c r="I73" s="2">
        <f>+(I78+I80+I81+I82)-(E78+E80+E81+E82)</f>
        <v>28084018</v>
      </c>
      <c r="J73" s="2">
        <f t="shared" si="11"/>
        <v>20202606</v>
      </c>
      <c r="K73" s="2">
        <f t="shared" si="11"/>
        <v>-53</v>
      </c>
    </row>
    <row r="74" spans="1:11" hidden="1" x14ac:dyDescent="0.2">
      <c r="A74" s="1" t="s">
        <v>123</v>
      </c>
      <c r="B74" s="2">
        <f>+TREND(C74:E74)</f>
        <v>9090405</v>
      </c>
      <c r="C74" s="2">
        <f>+C73</f>
        <v>10894322</v>
      </c>
      <c r="D74" s="2">
        <f t="shared" ref="D74:K74" si="12">+D73</f>
        <v>5820903</v>
      </c>
      <c r="E74" s="2">
        <f t="shared" si="12"/>
        <v>11570986</v>
      </c>
      <c r="F74" s="2">
        <f t="shared" si="12"/>
        <v>11571041</v>
      </c>
      <c r="G74" s="2">
        <f t="shared" si="12"/>
        <v>11571041</v>
      </c>
      <c r="H74" s="2">
        <f t="shared" si="12"/>
        <v>-35213927</v>
      </c>
      <c r="I74" s="2">
        <f t="shared" si="12"/>
        <v>28084018</v>
      </c>
      <c r="J74" s="2">
        <f t="shared" si="12"/>
        <v>20202606</v>
      </c>
      <c r="K74" s="2">
        <f t="shared" si="12"/>
        <v>-53</v>
      </c>
    </row>
    <row r="75" spans="1:11" hidden="1" x14ac:dyDescent="0.2">
      <c r="A75" s="1" t="s">
        <v>124</v>
      </c>
      <c r="B75" s="2">
        <f>+B84-(((B80+B81+B82+B78)*B70)-B79)</f>
        <v>27438929.442348897</v>
      </c>
      <c r="C75" s="2">
        <f t="shared" ref="C75:K75" si="13">+C84-(((C80+C81+C82+C78)*C70)-C79)</f>
        <v>957349123.50107181</v>
      </c>
      <c r="D75" s="2">
        <f t="shared" si="13"/>
        <v>-110733083.82292861</v>
      </c>
      <c r="E75" s="2">
        <f t="shared" si="13"/>
        <v>32798779.523262858</v>
      </c>
      <c r="F75" s="2">
        <f t="shared" si="13"/>
        <v>32798764.364136048</v>
      </c>
      <c r="G75" s="2">
        <f t="shared" si="13"/>
        <v>32798764.364136048</v>
      </c>
      <c r="H75" s="2">
        <f t="shared" si="13"/>
        <v>46156017.654551804</v>
      </c>
      <c r="I75" s="2">
        <f t="shared" si="13"/>
        <v>18946736.084276542</v>
      </c>
      <c r="J75" s="2">
        <f t="shared" si="13"/>
        <v>-16753577.817968041</v>
      </c>
      <c r="K75" s="2">
        <f t="shared" si="13"/>
        <v>-16753522.56543684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37648404</v>
      </c>
      <c r="C77" s="3">
        <v>45662342</v>
      </c>
      <c r="D77" s="3">
        <v>42147083</v>
      </c>
      <c r="E77" s="3">
        <v>48636668</v>
      </c>
      <c r="F77" s="3">
        <v>48636668</v>
      </c>
      <c r="G77" s="3">
        <v>48636668</v>
      </c>
      <c r="H77" s="3">
        <v>43573141</v>
      </c>
      <c r="I77" s="3">
        <v>41170000</v>
      </c>
      <c r="J77" s="3">
        <v>40377365</v>
      </c>
      <c r="K77" s="3">
        <v>40377365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22583428</v>
      </c>
      <c r="C79" s="3">
        <v>29677458</v>
      </c>
      <c r="D79" s="3">
        <v>37980749</v>
      </c>
      <c r="E79" s="3">
        <v>22970990</v>
      </c>
      <c r="F79" s="3">
        <v>22971026</v>
      </c>
      <c r="G79" s="3">
        <v>22971026</v>
      </c>
      <c r="H79" s="3">
        <v>69981090</v>
      </c>
      <c r="I79" s="3">
        <v>37080352</v>
      </c>
      <c r="J79" s="3">
        <v>26529732</v>
      </c>
      <c r="K79" s="3">
        <v>26529728</v>
      </c>
    </row>
    <row r="80" spans="1:11" hidden="1" x14ac:dyDescent="0.2">
      <c r="A80" s="1" t="s">
        <v>71</v>
      </c>
      <c r="B80" s="3">
        <v>6182795</v>
      </c>
      <c r="C80" s="3">
        <v>20681543</v>
      </c>
      <c r="D80" s="3">
        <v>22793780</v>
      </c>
      <c r="E80" s="3">
        <v>26718168</v>
      </c>
      <c r="F80" s="3">
        <v>26718168</v>
      </c>
      <c r="G80" s="3">
        <v>26718168</v>
      </c>
      <c r="H80" s="3">
        <v>676201</v>
      </c>
      <c r="I80" s="3">
        <v>48664529</v>
      </c>
      <c r="J80" s="3">
        <v>63395963</v>
      </c>
      <c r="K80" s="3">
        <v>63395963</v>
      </c>
    </row>
    <row r="81" spans="1:11" hidden="1" x14ac:dyDescent="0.2">
      <c r="A81" s="1" t="s">
        <v>72</v>
      </c>
      <c r="B81" s="3">
        <v>15529043</v>
      </c>
      <c r="C81" s="3">
        <v>11924617</v>
      </c>
      <c r="D81" s="3">
        <v>15633283</v>
      </c>
      <c r="E81" s="3">
        <v>23279881</v>
      </c>
      <c r="F81" s="3">
        <v>23279936</v>
      </c>
      <c r="G81" s="3">
        <v>23279936</v>
      </c>
      <c r="H81" s="3">
        <v>2536935</v>
      </c>
      <c r="I81" s="3">
        <v>29417538</v>
      </c>
      <c r="J81" s="3">
        <v>34888710</v>
      </c>
      <c r="K81" s="3">
        <v>34888657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33284303</v>
      </c>
      <c r="C83" s="3">
        <v>-1283657370</v>
      </c>
      <c r="D83" s="3">
        <v>181839283</v>
      </c>
      <c r="E83" s="3">
        <v>43471566</v>
      </c>
      <c r="F83" s="3">
        <v>43471566</v>
      </c>
      <c r="G83" s="3">
        <v>43471566</v>
      </c>
      <c r="H83" s="3">
        <v>188117634</v>
      </c>
      <c r="I83" s="3">
        <v>41410005</v>
      </c>
      <c r="J83" s="3">
        <v>44378938</v>
      </c>
      <c r="K83" s="3">
        <v>44378938</v>
      </c>
    </row>
    <row r="84" spans="1:11" hidden="1" x14ac:dyDescent="0.2">
      <c r="A84" s="1" t="s">
        <v>75</v>
      </c>
      <c r="B84" s="3">
        <v>24050562</v>
      </c>
      <c r="C84" s="3">
        <v>11049001</v>
      </c>
      <c r="D84" s="3">
        <v>17075804</v>
      </c>
      <c r="E84" s="3">
        <v>54516161</v>
      </c>
      <c r="F84" s="3">
        <v>54516159</v>
      </c>
      <c r="G84" s="3">
        <v>54516159</v>
      </c>
      <c r="H84" s="3">
        <v>-9953051</v>
      </c>
      <c r="I84" s="3">
        <v>60403639</v>
      </c>
      <c r="J84" s="3">
        <v>64741803</v>
      </c>
      <c r="K84" s="3">
        <v>64741804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95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6574009</v>
      </c>
      <c r="C5" s="17">
        <v>7446566</v>
      </c>
      <c r="D5" s="21">
        <v>7128346</v>
      </c>
      <c r="E5" s="22">
        <v>7529359</v>
      </c>
      <c r="F5" s="17">
        <v>7529359</v>
      </c>
      <c r="G5" s="23">
        <v>7529359</v>
      </c>
      <c r="H5" s="19">
        <v>9572950</v>
      </c>
      <c r="I5" s="22">
        <v>7898297</v>
      </c>
      <c r="J5" s="17">
        <v>8261619</v>
      </c>
      <c r="K5" s="23">
        <v>8641653</v>
      </c>
    </row>
    <row r="6" spans="1:11" ht="13.5" x14ac:dyDescent="0.25">
      <c r="A6" s="20" t="s">
        <v>18</v>
      </c>
      <c r="B6" s="17">
        <v>1092774</v>
      </c>
      <c r="C6" s="17">
        <v>1106901</v>
      </c>
      <c r="D6" s="21">
        <v>1138665</v>
      </c>
      <c r="E6" s="22">
        <v>1071066</v>
      </c>
      <c r="F6" s="17">
        <v>1061066</v>
      </c>
      <c r="G6" s="23">
        <v>1061066</v>
      </c>
      <c r="H6" s="19">
        <v>1189149</v>
      </c>
      <c r="I6" s="22">
        <v>983612</v>
      </c>
      <c r="J6" s="17">
        <v>1028858</v>
      </c>
      <c r="K6" s="23">
        <v>1076186</v>
      </c>
    </row>
    <row r="7" spans="1:11" ht="13.5" x14ac:dyDescent="0.25">
      <c r="A7" s="20" t="s">
        <v>19</v>
      </c>
      <c r="B7" s="17">
        <v>3245840</v>
      </c>
      <c r="C7" s="17">
        <v>3810952</v>
      </c>
      <c r="D7" s="21">
        <v>5672206</v>
      </c>
      <c r="E7" s="22">
        <v>6184838</v>
      </c>
      <c r="F7" s="17">
        <v>6184838</v>
      </c>
      <c r="G7" s="23">
        <v>6184838</v>
      </c>
      <c r="H7" s="19">
        <v>4244918</v>
      </c>
      <c r="I7" s="22">
        <v>6184838</v>
      </c>
      <c r="J7" s="17">
        <v>6469341</v>
      </c>
      <c r="K7" s="23">
        <v>6766930</v>
      </c>
    </row>
    <row r="8" spans="1:11" ht="13.5" x14ac:dyDescent="0.25">
      <c r="A8" s="20" t="s">
        <v>20</v>
      </c>
      <c r="B8" s="17">
        <v>191666746</v>
      </c>
      <c r="C8" s="17">
        <v>171576801</v>
      </c>
      <c r="D8" s="21">
        <v>188186636</v>
      </c>
      <c r="E8" s="22">
        <v>195757537</v>
      </c>
      <c r="F8" s="17">
        <v>195757537</v>
      </c>
      <c r="G8" s="23">
        <v>195757537</v>
      </c>
      <c r="H8" s="19">
        <v>190595501</v>
      </c>
      <c r="I8" s="22">
        <v>203033016</v>
      </c>
      <c r="J8" s="17">
        <v>202418120</v>
      </c>
      <c r="K8" s="23">
        <v>195438618</v>
      </c>
    </row>
    <row r="9" spans="1:11" ht="13.5" x14ac:dyDescent="0.25">
      <c r="A9" s="20" t="s">
        <v>21</v>
      </c>
      <c r="B9" s="17">
        <v>8383494</v>
      </c>
      <c r="C9" s="17">
        <v>14763069</v>
      </c>
      <c r="D9" s="21">
        <v>14828619</v>
      </c>
      <c r="E9" s="22">
        <v>45022644</v>
      </c>
      <c r="F9" s="17">
        <v>71200899</v>
      </c>
      <c r="G9" s="23">
        <v>71200899</v>
      </c>
      <c r="H9" s="19">
        <v>46423598</v>
      </c>
      <c r="I9" s="22">
        <v>26608405</v>
      </c>
      <c r="J9" s="17">
        <v>27832393</v>
      </c>
      <c r="K9" s="23">
        <v>35002941</v>
      </c>
    </row>
    <row r="10" spans="1:11" ht="25.5" x14ac:dyDescent="0.2">
      <c r="A10" s="24" t="s">
        <v>115</v>
      </c>
      <c r="B10" s="25">
        <f>SUM(B5:B9)</f>
        <v>210962863</v>
      </c>
      <c r="C10" s="26">
        <f t="shared" ref="C10:K10" si="0">SUM(C5:C9)</f>
        <v>198704289</v>
      </c>
      <c r="D10" s="27">
        <f t="shared" si="0"/>
        <v>216954472</v>
      </c>
      <c r="E10" s="25">
        <f t="shared" si="0"/>
        <v>255565444</v>
      </c>
      <c r="F10" s="26">
        <f t="shared" si="0"/>
        <v>281733699</v>
      </c>
      <c r="G10" s="28">
        <f t="shared" si="0"/>
        <v>281733699</v>
      </c>
      <c r="H10" s="29">
        <f t="shared" si="0"/>
        <v>252026116</v>
      </c>
      <c r="I10" s="25">
        <f t="shared" si="0"/>
        <v>244708168</v>
      </c>
      <c r="J10" s="26">
        <f t="shared" si="0"/>
        <v>246010331</v>
      </c>
      <c r="K10" s="28">
        <f t="shared" si="0"/>
        <v>246926328</v>
      </c>
    </row>
    <row r="11" spans="1:11" ht="13.5" x14ac:dyDescent="0.25">
      <c r="A11" s="20" t="s">
        <v>22</v>
      </c>
      <c r="B11" s="17">
        <v>87657455</v>
      </c>
      <c r="C11" s="17">
        <v>93665561</v>
      </c>
      <c r="D11" s="21">
        <v>96668491</v>
      </c>
      <c r="E11" s="22">
        <v>106600754</v>
      </c>
      <c r="F11" s="17">
        <v>106149881</v>
      </c>
      <c r="G11" s="23">
        <v>106149881</v>
      </c>
      <c r="H11" s="19">
        <v>102741825</v>
      </c>
      <c r="I11" s="22">
        <v>110367457</v>
      </c>
      <c r="J11" s="17">
        <v>113518874</v>
      </c>
      <c r="K11" s="23">
        <v>118704983</v>
      </c>
    </row>
    <row r="12" spans="1:11" ht="13.5" x14ac:dyDescent="0.25">
      <c r="A12" s="20" t="s">
        <v>23</v>
      </c>
      <c r="B12" s="17">
        <v>15121645</v>
      </c>
      <c r="C12" s="17">
        <v>15645680</v>
      </c>
      <c r="D12" s="21">
        <v>16051917</v>
      </c>
      <c r="E12" s="22">
        <v>18559521</v>
      </c>
      <c r="F12" s="17">
        <v>18917965</v>
      </c>
      <c r="G12" s="23">
        <v>18917965</v>
      </c>
      <c r="H12" s="19">
        <v>16762745</v>
      </c>
      <c r="I12" s="22">
        <v>19468938</v>
      </c>
      <c r="J12" s="17">
        <v>20364511</v>
      </c>
      <c r="K12" s="23">
        <v>21301276</v>
      </c>
    </row>
    <row r="13" spans="1:11" ht="13.5" x14ac:dyDescent="0.25">
      <c r="A13" s="20" t="s">
        <v>24</v>
      </c>
      <c r="B13" s="17">
        <v>8190545</v>
      </c>
      <c r="C13" s="17">
        <v>58819165</v>
      </c>
      <c r="D13" s="21">
        <v>114029481</v>
      </c>
      <c r="E13" s="22">
        <v>38483926</v>
      </c>
      <c r="F13" s="17">
        <v>38483926</v>
      </c>
      <c r="G13" s="23">
        <v>38483926</v>
      </c>
      <c r="H13" s="19">
        <v>0</v>
      </c>
      <c r="I13" s="22">
        <v>40590138</v>
      </c>
      <c r="J13" s="17">
        <v>42564284</v>
      </c>
      <c r="K13" s="23">
        <v>45025002</v>
      </c>
    </row>
    <row r="14" spans="1:11" ht="13.5" x14ac:dyDescent="0.25">
      <c r="A14" s="20" t="s">
        <v>25</v>
      </c>
      <c r="B14" s="17">
        <v>0</v>
      </c>
      <c r="C14" s="17">
        <v>0</v>
      </c>
      <c r="D14" s="21">
        <v>0</v>
      </c>
      <c r="E14" s="22">
        <v>0</v>
      </c>
      <c r="F14" s="17">
        <v>0</v>
      </c>
      <c r="G14" s="23">
        <v>0</v>
      </c>
      <c r="H14" s="19">
        <v>0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3016109</v>
      </c>
      <c r="C15" s="17">
        <v>3205748</v>
      </c>
      <c r="D15" s="21">
        <v>4034418</v>
      </c>
      <c r="E15" s="22">
        <v>6501651</v>
      </c>
      <c r="F15" s="17">
        <v>5771651</v>
      </c>
      <c r="G15" s="23">
        <v>5771651</v>
      </c>
      <c r="H15" s="19">
        <v>4484177</v>
      </c>
      <c r="I15" s="22">
        <v>5087998</v>
      </c>
      <c r="J15" s="17">
        <v>2248597</v>
      </c>
      <c r="K15" s="23">
        <v>3275665</v>
      </c>
    </row>
    <row r="16" spans="1:11" ht="13.5" x14ac:dyDescent="0.25">
      <c r="A16" s="20" t="s">
        <v>27</v>
      </c>
      <c r="B16" s="17">
        <v>1913540</v>
      </c>
      <c r="C16" s="17">
        <v>2228299</v>
      </c>
      <c r="D16" s="21">
        <v>5655217</v>
      </c>
      <c r="E16" s="22">
        <v>4225781</v>
      </c>
      <c r="F16" s="17">
        <v>3225781</v>
      </c>
      <c r="G16" s="23">
        <v>3225781</v>
      </c>
      <c r="H16" s="19">
        <v>2398672</v>
      </c>
      <c r="I16" s="22">
        <v>4225781</v>
      </c>
      <c r="J16" s="17">
        <v>4420167</v>
      </c>
      <c r="K16" s="23">
        <v>4623495</v>
      </c>
    </row>
    <row r="17" spans="1:11" ht="13.5" x14ac:dyDescent="0.25">
      <c r="A17" s="20" t="s">
        <v>28</v>
      </c>
      <c r="B17" s="17">
        <v>66787734</v>
      </c>
      <c r="C17" s="17">
        <v>68705691</v>
      </c>
      <c r="D17" s="21">
        <v>91037145</v>
      </c>
      <c r="E17" s="22">
        <v>98798713</v>
      </c>
      <c r="F17" s="17">
        <v>120706868</v>
      </c>
      <c r="G17" s="23">
        <v>120706868</v>
      </c>
      <c r="H17" s="19">
        <v>87384167</v>
      </c>
      <c r="I17" s="22">
        <v>82895304</v>
      </c>
      <c r="J17" s="17">
        <v>76726308</v>
      </c>
      <c r="K17" s="23">
        <v>85282507</v>
      </c>
    </row>
    <row r="18" spans="1:11" ht="13.5" x14ac:dyDescent="0.25">
      <c r="A18" s="30" t="s">
        <v>29</v>
      </c>
      <c r="B18" s="31">
        <f>SUM(B11:B17)</f>
        <v>182687028</v>
      </c>
      <c r="C18" s="32">
        <f t="shared" ref="C18:K18" si="1">SUM(C11:C17)</f>
        <v>242270144</v>
      </c>
      <c r="D18" s="33">
        <f t="shared" si="1"/>
        <v>327476669</v>
      </c>
      <c r="E18" s="31">
        <f t="shared" si="1"/>
        <v>273170346</v>
      </c>
      <c r="F18" s="32">
        <f t="shared" si="1"/>
        <v>293256072</v>
      </c>
      <c r="G18" s="34">
        <f t="shared" si="1"/>
        <v>293256072</v>
      </c>
      <c r="H18" s="35">
        <f t="shared" si="1"/>
        <v>213771586</v>
      </c>
      <c r="I18" s="31">
        <f t="shared" si="1"/>
        <v>262635616</v>
      </c>
      <c r="J18" s="32">
        <f t="shared" si="1"/>
        <v>259842741</v>
      </c>
      <c r="K18" s="34">
        <f t="shared" si="1"/>
        <v>278212928</v>
      </c>
    </row>
    <row r="19" spans="1:11" ht="13.5" x14ac:dyDescent="0.25">
      <c r="A19" s="30" t="s">
        <v>30</v>
      </c>
      <c r="B19" s="36">
        <f>+B10-B18</f>
        <v>28275835</v>
      </c>
      <c r="C19" s="37">
        <f t="shared" ref="C19:K19" si="2">+C10-C18</f>
        <v>-43565855</v>
      </c>
      <c r="D19" s="38">
        <f t="shared" si="2"/>
        <v>-110522197</v>
      </c>
      <c r="E19" s="36">
        <f t="shared" si="2"/>
        <v>-17604902</v>
      </c>
      <c r="F19" s="37">
        <f t="shared" si="2"/>
        <v>-11522373</v>
      </c>
      <c r="G19" s="39">
        <f t="shared" si="2"/>
        <v>-11522373</v>
      </c>
      <c r="H19" s="40">
        <f t="shared" si="2"/>
        <v>38254530</v>
      </c>
      <c r="I19" s="36">
        <f t="shared" si="2"/>
        <v>-17927448</v>
      </c>
      <c r="J19" s="37">
        <f t="shared" si="2"/>
        <v>-13832410</v>
      </c>
      <c r="K19" s="39">
        <f t="shared" si="2"/>
        <v>-31286600</v>
      </c>
    </row>
    <row r="20" spans="1:11" ht="25.5" x14ac:dyDescent="0.2">
      <c r="A20" s="41" t="s">
        <v>31</v>
      </c>
      <c r="B20" s="42">
        <v>91607412</v>
      </c>
      <c r="C20" s="43">
        <v>102752408</v>
      </c>
      <c r="D20" s="44">
        <v>75460019</v>
      </c>
      <c r="E20" s="42">
        <v>129420794</v>
      </c>
      <c r="F20" s="43">
        <v>165402526</v>
      </c>
      <c r="G20" s="45">
        <v>165402526</v>
      </c>
      <c r="H20" s="46">
        <v>103563341</v>
      </c>
      <c r="I20" s="42">
        <v>171976316</v>
      </c>
      <c r="J20" s="43">
        <v>152389214</v>
      </c>
      <c r="K20" s="45">
        <v>98703714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116</v>
      </c>
      <c r="B22" s="54">
        <f>SUM(B19:B21)</f>
        <v>119883247</v>
      </c>
      <c r="C22" s="55">
        <f t="shared" ref="C22:K22" si="3">SUM(C19:C21)</f>
        <v>59186553</v>
      </c>
      <c r="D22" s="56">
        <f t="shared" si="3"/>
        <v>-35062178</v>
      </c>
      <c r="E22" s="54">
        <f t="shared" si="3"/>
        <v>111815892</v>
      </c>
      <c r="F22" s="55">
        <f t="shared" si="3"/>
        <v>153880153</v>
      </c>
      <c r="G22" s="57">
        <f t="shared" si="3"/>
        <v>153880153</v>
      </c>
      <c r="H22" s="58">
        <f t="shared" si="3"/>
        <v>141817871</v>
      </c>
      <c r="I22" s="54">
        <f t="shared" si="3"/>
        <v>154048868</v>
      </c>
      <c r="J22" s="55">
        <f t="shared" si="3"/>
        <v>138556804</v>
      </c>
      <c r="K22" s="57">
        <f t="shared" si="3"/>
        <v>67417114</v>
      </c>
    </row>
    <row r="23" spans="1:11" ht="13.5" x14ac:dyDescent="0.25">
      <c r="A23" s="47" t="s">
        <v>117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119883247</v>
      </c>
      <c r="C24" s="37">
        <f t="shared" ref="C24:K24" si="4">SUM(C22:C23)</f>
        <v>59186553</v>
      </c>
      <c r="D24" s="38">
        <f t="shared" si="4"/>
        <v>-35062178</v>
      </c>
      <c r="E24" s="36">
        <f t="shared" si="4"/>
        <v>111815892</v>
      </c>
      <c r="F24" s="37">
        <f t="shared" si="4"/>
        <v>153880153</v>
      </c>
      <c r="G24" s="39">
        <f t="shared" si="4"/>
        <v>153880153</v>
      </c>
      <c r="H24" s="40">
        <f t="shared" si="4"/>
        <v>141817871</v>
      </c>
      <c r="I24" s="36">
        <f t="shared" si="4"/>
        <v>154048868</v>
      </c>
      <c r="J24" s="37">
        <f t="shared" si="4"/>
        <v>138556804</v>
      </c>
      <c r="K24" s="39">
        <f t="shared" si="4"/>
        <v>67417114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118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-492197625</v>
      </c>
      <c r="C27" s="66">
        <v>105178177</v>
      </c>
      <c r="D27" s="67">
        <v>101047966</v>
      </c>
      <c r="E27" s="68">
        <v>155875794</v>
      </c>
      <c r="F27" s="66">
        <v>196964440</v>
      </c>
      <c r="G27" s="69">
        <v>196964440</v>
      </c>
      <c r="H27" s="70">
        <v>163936766</v>
      </c>
      <c r="I27" s="68">
        <v>190429395</v>
      </c>
      <c r="J27" s="66">
        <v>172795498</v>
      </c>
      <c r="K27" s="69">
        <v>101299042</v>
      </c>
    </row>
    <row r="28" spans="1:11" ht="13.5" x14ac:dyDescent="0.25">
      <c r="A28" s="71" t="s">
        <v>36</v>
      </c>
      <c r="B28" s="17">
        <v>-35466895</v>
      </c>
      <c r="C28" s="17">
        <v>92483430</v>
      </c>
      <c r="D28" s="21">
        <v>-21303394</v>
      </c>
      <c r="E28" s="22">
        <v>103763881</v>
      </c>
      <c r="F28" s="17">
        <v>165402526</v>
      </c>
      <c r="G28" s="23">
        <v>165402526</v>
      </c>
      <c r="H28" s="19">
        <v>0</v>
      </c>
      <c r="I28" s="22">
        <v>171976316</v>
      </c>
      <c r="J28" s="17">
        <v>152389214</v>
      </c>
      <c r="K28" s="23">
        <v>98703713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-5242342</v>
      </c>
      <c r="C31" s="17">
        <v>2489940</v>
      </c>
      <c r="D31" s="21">
        <v>31758091</v>
      </c>
      <c r="E31" s="22">
        <v>52111913</v>
      </c>
      <c r="F31" s="17">
        <v>31561914</v>
      </c>
      <c r="G31" s="23">
        <v>31561914</v>
      </c>
      <c r="H31" s="19">
        <v>0</v>
      </c>
      <c r="I31" s="22">
        <v>18453079</v>
      </c>
      <c r="J31" s="17">
        <v>20406284</v>
      </c>
      <c r="K31" s="23">
        <v>2595329</v>
      </c>
    </row>
    <row r="32" spans="1:11" ht="13.5" x14ac:dyDescent="0.25">
      <c r="A32" s="30" t="s">
        <v>39</v>
      </c>
      <c r="B32" s="66">
        <f>SUM(B28:B31)</f>
        <v>-40709237</v>
      </c>
      <c r="C32" s="66">
        <f t="shared" ref="C32:K32" si="5">SUM(C28:C31)</f>
        <v>94973370</v>
      </c>
      <c r="D32" s="67">
        <f t="shared" si="5"/>
        <v>10454697</v>
      </c>
      <c r="E32" s="68">
        <f t="shared" si="5"/>
        <v>155875794</v>
      </c>
      <c r="F32" s="66">
        <f t="shared" si="5"/>
        <v>196964440</v>
      </c>
      <c r="G32" s="69">
        <f t="shared" si="5"/>
        <v>196964440</v>
      </c>
      <c r="H32" s="70">
        <f t="shared" si="5"/>
        <v>0</v>
      </c>
      <c r="I32" s="68">
        <f t="shared" si="5"/>
        <v>190429395</v>
      </c>
      <c r="J32" s="66">
        <f t="shared" si="5"/>
        <v>172795498</v>
      </c>
      <c r="K32" s="69">
        <f t="shared" si="5"/>
        <v>101299042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101748312</v>
      </c>
      <c r="C35" s="17">
        <v>100276782</v>
      </c>
      <c r="D35" s="21">
        <v>19722505</v>
      </c>
      <c r="E35" s="22">
        <v>61446432</v>
      </c>
      <c r="F35" s="17">
        <v>62422047</v>
      </c>
      <c r="G35" s="23">
        <v>62422047</v>
      </c>
      <c r="H35" s="19">
        <v>-8367094</v>
      </c>
      <c r="I35" s="22">
        <v>108840202</v>
      </c>
      <c r="J35" s="17">
        <v>116637099</v>
      </c>
      <c r="K35" s="23">
        <v>124695173</v>
      </c>
    </row>
    <row r="36" spans="1:11" ht="13.5" x14ac:dyDescent="0.25">
      <c r="A36" s="20" t="s">
        <v>42</v>
      </c>
      <c r="B36" s="17">
        <v>523640914</v>
      </c>
      <c r="C36" s="17">
        <v>443032323</v>
      </c>
      <c r="D36" s="21">
        <v>565677716</v>
      </c>
      <c r="E36" s="22">
        <v>628883118</v>
      </c>
      <c r="F36" s="17">
        <v>669971764</v>
      </c>
      <c r="G36" s="23">
        <v>669971764</v>
      </c>
      <c r="H36" s="19">
        <v>163936766</v>
      </c>
      <c r="I36" s="22">
        <v>661330507</v>
      </c>
      <c r="J36" s="17">
        <v>791561721</v>
      </c>
      <c r="K36" s="23">
        <v>847835761</v>
      </c>
    </row>
    <row r="37" spans="1:11" ht="13.5" x14ac:dyDescent="0.25">
      <c r="A37" s="20" t="s">
        <v>43</v>
      </c>
      <c r="B37" s="17">
        <v>43766665</v>
      </c>
      <c r="C37" s="17">
        <v>42080207</v>
      </c>
      <c r="D37" s="21">
        <v>23041480</v>
      </c>
      <c r="E37" s="22">
        <v>36068165</v>
      </c>
      <c r="F37" s="17">
        <v>36068165</v>
      </c>
      <c r="G37" s="23">
        <v>36068165</v>
      </c>
      <c r="H37" s="19">
        <v>13751771</v>
      </c>
      <c r="I37" s="22">
        <v>73676348</v>
      </c>
      <c r="J37" s="17">
        <v>73147656</v>
      </c>
      <c r="K37" s="23">
        <v>73147656</v>
      </c>
    </row>
    <row r="38" spans="1:11" ht="13.5" x14ac:dyDescent="0.25">
      <c r="A38" s="20" t="s">
        <v>44</v>
      </c>
      <c r="B38" s="17">
        <v>9678843</v>
      </c>
      <c r="C38" s="17">
        <v>10235905</v>
      </c>
      <c r="D38" s="21">
        <v>11025530</v>
      </c>
      <c r="E38" s="22">
        <v>8636400</v>
      </c>
      <c r="F38" s="17">
        <v>8636400</v>
      </c>
      <c r="G38" s="23">
        <v>8636400</v>
      </c>
      <c r="H38" s="19">
        <v>0</v>
      </c>
      <c r="I38" s="22">
        <v>8636400</v>
      </c>
      <c r="J38" s="17">
        <v>8636400</v>
      </c>
      <c r="K38" s="23">
        <v>8636400</v>
      </c>
    </row>
    <row r="39" spans="1:11" ht="13.5" x14ac:dyDescent="0.25">
      <c r="A39" s="20" t="s">
        <v>45</v>
      </c>
      <c r="B39" s="17">
        <v>452060482</v>
      </c>
      <c r="C39" s="17">
        <v>431806449</v>
      </c>
      <c r="D39" s="21">
        <v>586395402</v>
      </c>
      <c r="E39" s="22">
        <v>646211971</v>
      </c>
      <c r="F39" s="17">
        <v>687689246</v>
      </c>
      <c r="G39" s="23">
        <v>687689246</v>
      </c>
      <c r="H39" s="19">
        <v>0</v>
      </c>
      <c r="I39" s="22">
        <v>687857961</v>
      </c>
      <c r="J39" s="17">
        <v>823329764</v>
      </c>
      <c r="K39" s="23">
        <v>887661878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191104796</v>
      </c>
      <c r="C42" s="17">
        <v>123673881</v>
      </c>
      <c r="D42" s="21">
        <v>3122743</v>
      </c>
      <c r="E42" s="22">
        <v>162956469</v>
      </c>
      <c r="F42" s="17">
        <v>191672970</v>
      </c>
      <c r="G42" s="23">
        <v>191672970</v>
      </c>
      <c r="H42" s="19">
        <v>47932951</v>
      </c>
      <c r="I42" s="22">
        <v>191306157</v>
      </c>
      <c r="J42" s="17">
        <v>174442929</v>
      </c>
      <c r="K42" s="23">
        <v>105387071</v>
      </c>
    </row>
    <row r="43" spans="1:11" ht="13.5" x14ac:dyDescent="0.25">
      <c r="A43" s="20" t="s">
        <v>48</v>
      </c>
      <c r="B43" s="17">
        <v>0</v>
      </c>
      <c r="C43" s="17">
        <v>-80593874</v>
      </c>
      <c r="D43" s="21">
        <v>-118616419</v>
      </c>
      <c r="E43" s="22">
        <v>-155875794</v>
      </c>
      <c r="F43" s="17">
        <v>-196444440</v>
      </c>
      <c r="G43" s="23">
        <v>-196444440</v>
      </c>
      <c r="H43" s="19">
        <v>-162389156</v>
      </c>
      <c r="I43" s="22">
        <v>-190324495</v>
      </c>
      <c r="J43" s="17">
        <v>-172685773</v>
      </c>
      <c r="K43" s="23">
        <v>-101184269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256856723</v>
      </c>
      <c r="C45" s="66">
        <v>142397802</v>
      </c>
      <c r="D45" s="67">
        <v>-21123542</v>
      </c>
      <c r="E45" s="68">
        <v>101476436</v>
      </c>
      <c r="F45" s="66">
        <v>89624291</v>
      </c>
      <c r="G45" s="69">
        <v>89624291</v>
      </c>
      <c r="H45" s="70">
        <v>-114501687</v>
      </c>
      <c r="I45" s="68">
        <v>95377423</v>
      </c>
      <c r="J45" s="66">
        <v>103246826</v>
      </c>
      <c r="K45" s="69">
        <v>113843039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99320011</v>
      </c>
      <c r="C48" s="17">
        <v>94395757</v>
      </c>
      <c r="D48" s="21">
        <v>41789660</v>
      </c>
      <c r="E48" s="22">
        <v>93319785</v>
      </c>
      <c r="F48" s="17">
        <v>92432859</v>
      </c>
      <c r="G48" s="23">
        <v>92432859</v>
      </c>
      <c r="H48" s="19">
        <v>-19020104</v>
      </c>
      <c r="I48" s="22">
        <v>101489670</v>
      </c>
      <c r="J48" s="17">
        <v>109640237</v>
      </c>
      <c r="K48" s="23">
        <v>120530546</v>
      </c>
    </row>
    <row r="49" spans="1:11" ht="13.5" x14ac:dyDescent="0.25">
      <c r="A49" s="20" t="s">
        <v>53</v>
      </c>
      <c r="B49" s="17">
        <f>+B75</f>
        <v>41820797.913214564</v>
      </c>
      <c r="C49" s="17">
        <f t="shared" ref="C49:K49" si="6">+C75</f>
        <v>20224509.836492792</v>
      </c>
      <c r="D49" s="21">
        <f t="shared" si="6"/>
        <v>-10668626.921630859</v>
      </c>
      <c r="E49" s="22">
        <f t="shared" si="6"/>
        <v>22137517.390080675</v>
      </c>
      <c r="F49" s="17">
        <f t="shared" si="6"/>
        <v>20330690.563003697</v>
      </c>
      <c r="G49" s="23">
        <f t="shared" si="6"/>
        <v>20330690.563003697</v>
      </c>
      <c r="H49" s="19">
        <f t="shared" si="6"/>
        <v>-7808372.4425366521</v>
      </c>
      <c r="I49" s="22">
        <f t="shared" si="6"/>
        <v>53722912.693454817</v>
      </c>
      <c r="J49" s="17">
        <f t="shared" si="6"/>
        <v>53404434.294502586</v>
      </c>
      <c r="K49" s="23">
        <f t="shared" si="6"/>
        <v>56210009.841003329</v>
      </c>
    </row>
    <row r="50" spans="1:11" ht="13.5" x14ac:dyDescent="0.25">
      <c r="A50" s="30" t="s">
        <v>54</v>
      </c>
      <c r="B50" s="66">
        <f>+B48-B49</f>
        <v>57499213.086785436</v>
      </c>
      <c r="C50" s="66">
        <f t="shared" ref="C50:K50" si="7">+C48-C49</f>
        <v>74171247.163507208</v>
      </c>
      <c r="D50" s="67">
        <f t="shared" si="7"/>
        <v>52458286.921630859</v>
      </c>
      <c r="E50" s="68">
        <f t="shared" si="7"/>
        <v>71182267.609919325</v>
      </c>
      <c r="F50" s="66">
        <f t="shared" si="7"/>
        <v>72102168.436996311</v>
      </c>
      <c r="G50" s="69">
        <f t="shared" si="7"/>
        <v>72102168.436996311</v>
      </c>
      <c r="H50" s="70">
        <f t="shared" si="7"/>
        <v>-11211731.557463348</v>
      </c>
      <c r="I50" s="68">
        <f t="shared" si="7"/>
        <v>47766757.306545183</v>
      </c>
      <c r="J50" s="66">
        <f t="shared" si="7"/>
        <v>56235802.705497414</v>
      </c>
      <c r="K50" s="69">
        <f t="shared" si="7"/>
        <v>64320536.158996671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530195657</v>
      </c>
      <c r="C53" s="17">
        <v>379650738</v>
      </c>
      <c r="D53" s="21">
        <v>530661191</v>
      </c>
      <c r="E53" s="22">
        <v>554540730</v>
      </c>
      <c r="F53" s="17">
        <v>589015504</v>
      </c>
      <c r="G53" s="23">
        <v>589015504</v>
      </c>
      <c r="H53" s="19">
        <v>153333128</v>
      </c>
      <c r="I53" s="22">
        <v>586988119</v>
      </c>
      <c r="J53" s="17">
        <v>717219333</v>
      </c>
      <c r="K53" s="23">
        <v>773493373</v>
      </c>
    </row>
    <row r="54" spans="1:11" ht="13.5" x14ac:dyDescent="0.25">
      <c r="A54" s="20" t="s">
        <v>57</v>
      </c>
      <c r="B54" s="17">
        <v>8177317</v>
      </c>
      <c r="C54" s="17">
        <v>45772899</v>
      </c>
      <c r="D54" s="21">
        <v>48264061</v>
      </c>
      <c r="E54" s="22">
        <v>38483926</v>
      </c>
      <c r="F54" s="17">
        <v>38483926</v>
      </c>
      <c r="G54" s="23">
        <v>38483926</v>
      </c>
      <c r="H54" s="19">
        <v>0</v>
      </c>
      <c r="I54" s="22">
        <v>40590138</v>
      </c>
      <c r="J54" s="17">
        <v>42564284</v>
      </c>
      <c r="K54" s="23">
        <v>45025002</v>
      </c>
    </row>
    <row r="55" spans="1:11" ht="13.5" x14ac:dyDescent="0.25">
      <c r="A55" s="20" t="s">
        <v>58</v>
      </c>
      <c r="B55" s="17">
        <v>-3982376</v>
      </c>
      <c r="C55" s="17">
        <v>44199219</v>
      </c>
      <c r="D55" s="21">
        <v>64177215</v>
      </c>
      <c r="E55" s="22">
        <v>32150000</v>
      </c>
      <c r="F55" s="17">
        <v>31931907</v>
      </c>
      <c r="G55" s="23">
        <v>31931907</v>
      </c>
      <c r="H55" s="19">
        <v>54639214</v>
      </c>
      <c r="I55" s="22">
        <v>35150000</v>
      </c>
      <c r="J55" s="17">
        <v>36696900</v>
      </c>
      <c r="K55" s="23">
        <v>164117</v>
      </c>
    </row>
    <row r="56" spans="1:11" ht="13.5" x14ac:dyDescent="0.25">
      <c r="A56" s="20" t="s">
        <v>59</v>
      </c>
      <c r="B56" s="17">
        <v>4229732</v>
      </c>
      <c r="C56" s="17">
        <v>5502877</v>
      </c>
      <c r="D56" s="21">
        <v>6853009</v>
      </c>
      <c r="E56" s="22">
        <v>5800000</v>
      </c>
      <c r="F56" s="17">
        <v>10947000</v>
      </c>
      <c r="G56" s="23">
        <v>10947000</v>
      </c>
      <c r="H56" s="19">
        <v>6036064</v>
      </c>
      <c r="I56" s="22">
        <v>8321743</v>
      </c>
      <c r="J56" s="17">
        <v>7794978</v>
      </c>
      <c r="K56" s="23">
        <v>8153545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59392</v>
      </c>
      <c r="C62" s="86">
        <v>59392</v>
      </c>
      <c r="D62" s="87">
        <v>59392</v>
      </c>
      <c r="E62" s="85">
        <v>59392</v>
      </c>
      <c r="F62" s="86">
        <v>59392</v>
      </c>
      <c r="G62" s="87">
        <v>59392</v>
      </c>
      <c r="H62" s="88">
        <v>59392</v>
      </c>
      <c r="I62" s="85">
        <v>59392</v>
      </c>
      <c r="J62" s="86">
        <v>62540</v>
      </c>
      <c r="K62" s="87">
        <v>65604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300000</v>
      </c>
      <c r="C64" s="86">
        <v>331380</v>
      </c>
      <c r="D64" s="87">
        <v>331380</v>
      </c>
      <c r="E64" s="85">
        <v>346623</v>
      </c>
      <c r="F64" s="86">
        <v>364995</v>
      </c>
      <c r="G64" s="87">
        <v>364995</v>
      </c>
      <c r="H64" s="88">
        <v>382878</v>
      </c>
      <c r="I64" s="85">
        <v>400491</v>
      </c>
      <c r="J64" s="86">
        <v>421716</v>
      </c>
      <c r="K64" s="87">
        <v>442380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119</v>
      </c>
      <c r="B70" s="5">
        <f>IF(ISERROR(B71/B72),0,(B71/B72))</f>
        <v>0.3257755462175182</v>
      </c>
      <c r="C70" s="5">
        <f t="shared" ref="C70:K70" si="8">IF(ISERROR(C71/C72),0,(C71/C72))</f>
        <v>2.0901543158768572</v>
      </c>
      <c r="D70" s="5">
        <f t="shared" si="8"/>
        <v>0.27883872141045424</v>
      </c>
      <c r="E70" s="5">
        <f t="shared" si="8"/>
        <v>0.9651247250701912</v>
      </c>
      <c r="F70" s="5">
        <f t="shared" si="8"/>
        <v>0.98189455415052618</v>
      </c>
      <c r="G70" s="5">
        <f t="shared" si="8"/>
        <v>0.98189455415052618</v>
      </c>
      <c r="H70" s="5">
        <f t="shared" si="8"/>
        <v>0.65173708700998967</v>
      </c>
      <c r="I70" s="5">
        <f t="shared" si="8"/>
        <v>0.99017989452464727</v>
      </c>
      <c r="J70" s="5">
        <f t="shared" si="8"/>
        <v>0.9901799589220267</v>
      </c>
      <c r="K70" s="5">
        <f t="shared" si="8"/>
        <v>0.99155625318895668</v>
      </c>
    </row>
    <row r="71" spans="1:11" hidden="1" x14ac:dyDescent="0.2">
      <c r="A71" s="1" t="s">
        <v>120</v>
      </c>
      <c r="B71" s="2">
        <f>+B83</f>
        <v>4914717</v>
      </c>
      <c r="C71" s="2">
        <f t="shared" ref="C71:K71" si="9">+C83</f>
        <v>50452055</v>
      </c>
      <c r="D71" s="2">
        <f t="shared" si="9"/>
        <v>7013054</v>
      </c>
      <c r="E71" s="2">
        <f t="shared" si="9"/>
        <v>49937332</v>
      </c>
      <c r="F71" s="2">
        <f t="shared" si="9"/>
        <v>76212990</v>
      </c>
      <c r="G71" s="2">
        <f t="shared" si="9"/>
        <v>76212990</v>
      </c>
      <c r="H71" s="2">
        <f t="shared" si="9"/>
        <v>35876292</v>
      </c>
      <c r="I71" s="2">
        <f t="shared" si="9"/>
        <v>32702911</v>
      </c>
      <c r="J71" s="2">
        <f t="shared" si="9"/>
        <v>34207247</v>
      </c>
      <c r="K71" s="2">
        <f t="shared" si="9"/>
        <v>41671037</v>
      </c>
    </row>
    <row r="72" spans="1:11" hidden="1" x14ac:dyDescent="0.2">
      <c r="A72" s="1" t="s">
        <v>121</v>
      </c>
      <c r="B72" s="2">
        <f>+B77</f>
        <v>15086206</v>
      </c>
      <c r="C72" s="2">
        <f t="shared" ref="C72:K72" si="10">+C77</f>
        <v>24137957</v>
      </c>
      <c r="D72" s="2">
        <f t="shared" si="10"/>
        <v>25150933</v>
      </c>
      <c r="E72" s="2">
        <f t="shared" si="10"/>
        <v>51741843</v>
      </c>
      <c r="F72" s="2">
        <f t="shared" si="10"/>
        <v>77618304</v>
      </c>
      <c r="G72" s="2">
        <f t="shared" si="10"/>
        <v>77618304</v>
      </c>
      <c r="H72" s="2">
        <f t="shared" si="10"/>
        <v>55047185</v>
      </c>
      <c r="I72" s="2">
        <f t="shared" si="10"/>
        <v>33027242</v>
      </c>
      <c r="J72" s="2">
        <f t="shared" si="10"/>
        <v>34546495</v>
      </c>
      <c r="K72" s="2">
        <f t="shared" si="10"/>
        <v>42025893</v>
      </c>
    </row>
    <row r="73" spans="1:11" hidden="1" x14ac:dyDescent="0.2">
      <c r="A73" s="1" t="s">
        <v>122</v>
      </c>
      <c r="B73" s="2">
        <f>+B74</f>
        <v>3104995.4999999995</v>
      </c>
      <c r="C73" s="2">
        <f t="shared" ref="C73:K73" si="11">+(C78+C80+C81+C82)-(B78+B80+B81+B82)</f>
        <v>2488943</v>
      </c>
      <c r="D73" s="2">
        <f t="shared" si="11"/>
        <v>613351</v>
      </c>
      <c r="E73" s="2">
        <f t="shared" si="11"/>
        <v>-4958556</v>
      </c>
      <c r="F73" s="2">
        <f>+(F78+F80+F81+F82)-(D78+D80+D81+D82)</f>
        <v>-3096015</v>
      </c>
      <c r="G73" s="2">
        <f>+(G78+G80+G81+G82)-(D78+D80+D81+D82)</f>
        <v>-3096015</v>
      </c>
      <c r="H73" s="2">
        <f>+(H78+H80+H81+H82)-(D78+D80+D81+D82)</f>
        <v>4834170</v>
      </c>
      <c r="I73" s="2">
        <f>+(I78+I80+I81+I82)-(E78+E80+E81+E82)</f>
        <v>6115701</v>
      </c>
      <c r="J73" s="2">
        <f t="shared" si="11"/>
        <v>-2809977</v>
      </c>
      <c r="K73" s="2">
        <f t="shared" si="11"/>
        <v>-2832236</v>
      </c>
    </row>
    <row r="74" spans="1:11" hidden="1" x14ac:dyDescent="0.2">
      <c r="A74" s="1" t="s">
        <v>123</v>
      </c>
      <c r="B74" s="2">
        <f>+TREND(C74:E74)</f>
        <v>3104995.4999999995</v>
      </c>
      <c r="C74" s="2">
        <f>+C73</f>
        <v>2488943</v>
      </c>
      <c r="D74" s="2">
        <f t="shared" ref="D74:K74" si="12">+D73</f>
        <v>613351</v>
      </c>
      <c r="E74" s="2">
        <f t="shared" si="12"/>
        <v>-4958556</v>
      </c>
      <c r="F74" s="2">
        <f t="shared" si="12"/>
        <v>-3096015</v>
      </c>
      <c r="G74" s="2">
        <f t="shared" si="12"/>
        <v>-3096015</v>
      </c>
      <c r="H74" s="2">
        <f t="shared" si="12"/>
        <v>4834170</v>
      </c>
      <c r="I74" s="2">
        <f t="shared" si="12"/>
        <v>6115701</v>
      </c>
      <c r="J74" s="2">
        <f t="shared" si="12"/>
        <v>-2809977</v>
      </c>
      <c r="K74" s="2">
        <f t="shared" si="12"/>
        <v>-2832236</v>
      </c>
    </row>
    <row r="75" spans="1:11" hidden="1" x14ac:dyDescent="0.2">
      <c r="A75" s="1" t="s">
        <v>124</v>
      </c>
      <c r="B75" s="2">
        <f>+B84-(((B80+B81+B82+B78)*B70)-B79)</f>
        <v>41820797.913214564</v>
      </c>
      <c r="C75" s="2">
        <f t="shared" ref="C75:K75" si="13">+C84-(((C80+C81+C82+C78)*C70)-C79)</f>
        <v>20224509.836492792</v>
      </c>
      <c r="D75" s="2">
        <f t="shared" si="13"/>
        <v>-10668626.921630859</v>
      </c>
      <c r="E75" s="2">
        <f t="shared" si="13"/>
        <v>22137517.390080675</v>
      </c>
      <c r="F75" s="2">
        <f t="shared" si="13"/>
        <v>20330690.563003697</v>
      </c>
      <c r="G75" s="2">
        <f t="shared" si="13"/>
        <v>20330690.563003697</v>
      </c>
      <c r="H75" s="2">
        <f t="shared" si="13"/>
        <v>-7808372.4425366521</v>
      </c>
      <c r="I75" s="2">
        <f t="shared" si="13"/>
        <v>53722912.693454817</v>
      </c>
      <c r="J75" s="2">
        <f t="shared" si="13"/>
        <v>53404434.294502586</v>
      </c>
      <c r="K75" s="2">
        <f t="shared" si="13"/>
        <v>56210009.841003329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15086206</v>
      </c>
      <c r="C77" s="3">
        <v>24137957</v>
      </c>
      <c r="D77" s="3">
        <v>25150933</v>
      </c>
      <c r="E77" s="3">
        <v>51741843</v>
      </c>
      <c r="F77" s="3">
        <v>77618304</v>
      </c>
      <c r="G77" s="3">
        <v>77618304</v>
      </c>
      <c r="H77" s="3">
        <v>55047185</v>
      </c>
      <c r="I77" s="3">
        <v>33027242</v>
      </c>
      <c r="J77" s="3">
        <v>34546495</v>
      </c>
      <c r="K77" s="3">
        <v>42025893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16012143</v>
      </c>
      <c r="C79" s="3">
        <v>20603889</v>
      </c>
      <c r="D79" s="3">
        <v>-9899095</v>
      </c>
      <c r="E79" s="3">
        <v>-11611148</v>
      </c>
      <c r="F79" s="3">
        <v>-11611148</v>
      </c>
      <c r="G79" s="3">
        <v>-11611148</v>
      </c>
      <c r="H79" s="3">
        <v>14570276</v>
      </c>
      <c r="I79" s="3">
        <v>21497035</v>
      </c>
      <c r="J79" s="3">
        <v>23152791</v>
      </c>
      <c r="K79" s="3">
        <v>23152791</v>
      </c>
    </row>
    <row r="80" spans="1:11" hidden="1" x14ac:dyDescent="0.2">
      <c r="A80" s="1" t="s">
        <v>71</v>
      </c>
      <c r="B80" s="3">
        <v>1660731</v>
      </c>
      <c r="C80" s="3">
        <v>4552491</v>
      </c>
      <c r="D80" s="3">
        <v>1911134</v>
      </c>
      <c r="E80" s="3">
        <v>1451809</v>
      </c>
      <c r="F80" s="3">
        <v>1774120</v>
      </c>
      <c r="G80" s="3">
        <v>1774120</v>
      </c>
      <c r="H80" s="3">
        <v>898933</v>
      </c>
      <c r="I80" s="3">
        <v>2081809</v>
      </c>
      <c r="J80" s="3">
        <v>4102360</v>
      </c>
      <c r="K80" s="3">
        <v>2722359</v>
      </c>
    </row>
    <row r="81" spans="1:11" hidden="1" x14ac:dyDescent="0.2">
      <c r="A81" s="1" t="s">
        <v>72</v>
      </c>
      <c r="B81" s="3">
        <v>-1115874</v>
      </c>
      <c r="C81" s="3">
        <v>-1518691</v>
      </c>
      <c r="D81" s="3">
        <v>1736017</v>
      </c>
      <c r="E81" s="3">
        <v>-2763214</v>
      </c>
      <c r="F81" s="3">
        <v>-1222984</v>
      </c>
      <c r="G81" s="3">
        <v>-1222984</v>
      </c>
      <c r="H81" s="3">
        <v>7582388</v>
      </c>
      <c r="I81" s="3">
        <v>2722487</v>
      </c>
      <c r="J81" s="3">
        <v>-2108041</v>
      </c>
      <c r="K81" s="3">
        <v>-3560276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4914717</v>
      </c>
      <c r="C83" s="3">
        <v>50452055</v>
      </c>
      <c r="D83" s="3">
        <v>7013054</v>
      </c>
      <c r="E83" s="3">
        <v>49937332</v>
      </c>
      <c r="F83" s="3">
        <v>76212990</v>
      </c>
      <c r="G83" s="3">
        <v>76212990</v>
      </c>
      <c r="H83" s="3">
        <v>35876292</v>
      </c>
      <c r="I83" s="3">
        <v>32702911</v>
      </c>
      <c r="J83" s="3">
        <v>34207247</v>
      </c>
      <c r="K83" s="3">
        <v>41671037</v>
      </c>
    </row>
    <row r="84" spans="1:11" hidden="1" x14ac:dyDescent="0.2">
      <c r="A84" s="1" t="s">
        <v>75</v>
      </c>
      <c r="B84" s="3">
        <v>25986156</v>
      </c>
      <c r="C84" s="3">
        <v>5961731</v>
      </c>
      <c r="D84" s="3">
        <v>247435</v>
      </c>
      <c r="E84" s="3">
        <v>32482996</v>
      </c>
      <c r="F84" s="3">
        <v>32482996</v>
      </c>
      <c r="G84" s="3">
        <v>32482996</v>
      </c>
      <c r="H84" s="3">
        <v>-16851057</v>
      </c>
      <c r="I84" s="3">
        <v>36982995</v>
      </c>
      <c r="J84" s="3">
        <v>32226378</v>
      </c>
      <c r="K84" s="3">
        <v>32226377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96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5493709</v>
      </c>
      <c r="C5" s="17">
        <v>6964477</v>
      </c>
      <c r="D5" s="21">
        <v>7305777</v>
      </c>
      <c r="E5" s="22">
        <v>6981532</v>
      </c>
      <c r="F5" s="17">
        <v>8055896</v>
      </c>
      <c r="G5" s="23">
        <v>8055896</v>
      </c>
      <c r="H5" s="19">
        <v>7620165</v>
      </c>
      <c r="I5" s="22">
        <v>13764636</v>
      </c>
      <c r="J5" s="17">
        <v>14397808</v>
      </c>
      <c r="K5" s="23">
        <v>15060113</v>
      </c>
    </row>
    <row r="6" spans="1:11" ht="13.5" x14ac:dyDescent="0.25">
      <c r="A6" s="20" t="s">
        <v>18</v>
      </c>
      <c r="B6" s="17">
        <v>13239636</v>
      </c>
      <c r="C6" s="17">
        <v>21682197</v>
      </c>
      <c r="D6" s="21">
        <v>21964320</v>
      </c>
      <c r="E6" s="22">
        <v>23083503</v>
      </c>
      <c r="F6" s="17">
        <v>24281702</v>
      </c>
      <c r="G6" s="23">
        <v>24281702</v>
      </c>
      <c r="H6" s="19">
        <v>26623877</v>
      </c>
      <c r="I6" s="22">
        <v>26555951</v>
      </c>
      <c r="J6" s="17">
        <v>30045802</v>
      </c>
      <c r="K6" s="23">
        <v>34043011</v>
      </c>
    </row>
    <row r="7" spans="1:11" ht="13.5" x14ac:dyDescent="0.25">
      <c r="A7" s="20" t="s">
        <v>19</v>
      </c>
      <c r="B7" s="17">
        <v>381132</v>
      </c>
      <c r="C7" s="17">
        <v>810640</v>
      </c>
      <c r="D7" s="21">
        <v>1920550</v>
      </c>
      <c r="E7" s="22">
        <v>1871519</v>
      </c>
      <c r="F7" s="17">
        <v>1871519</v>
      </c>
      <c r="G7" s="23">
        <v>1871519</v>
      </c>
      <c r="H7" s="19">
        <v>3474582</v>
      </c>
      <c r="I7" s="22">
        <v>2963223</v>
      </c>
      <c r="J7" s="17">
        <v>3099531</v>
      </c>
      <c r="K7" s="23">
        <v>3242110</v>
      </c>
    </row>
    <row r="8" spans="1:11" ht="13.5" x14ac:dyDescent="0.25">
      <c r="A8" s="20" t="s">
        <v>20</v>
      </c>
      <c r="B8" s="17">
        <v>89306483</v>
      </c>
      <c r="C8" s="17">
        <v>78979625</v>
      </c>
      <c r="D8" s="21">
        <v>83572095</v>
      </c>
      <c r="E8" s="22">
        <v>88960950</v>
      </c>
      <c r="F8" s="17">
        <v>89025950</v>
      </c>
      <c r="G8" s="23">
        <v>89025950</v>
      </c>
      <c r="H8" s="19">
        <v>87996482</v>
      </c>
      <c r="I8" s="22">
        <v>95155200</v>
      </c>
      <c r="J8" s="17">
        <v>92839250</v>
      </c>
      <c r="K8" s="23">
        <v>116699561</v>
      </c>
    </row>
    <row r="9" spans="1:11" ht="13.5" x14ac:dyDescent="0.25">
      <c r="A9" s="20" t="s">
        <v>21</v>
      </c>
      <c r="B9" s="17">
        <v>14824687</v>
      </c>
      <c r="C9" s="17">
        <v>6156384</v>
      </c>
      <c r="D9" s="21">
        <v>10390079</v>
      </c>
      <c r="E9" s="22">
        <v>10064025</v>
      </c>
      <c r="F9" s="17">
        <v>10147977</v>
      </c>
      <c r="G9" s="23">
        <v>10147977</v>
      </c>
      <c r="H9" s="19">
        <v>12823173</v>
      </c>
      <c r="I9" s="22">
        <v>9636267</v>
      </c>
      <c r="J9" s="17">
        <v>10079536</v>
      </c>
      <c r="K9" s="23">
        <v>10543244</v>
      </c>
    </row>
    <row r="10" spans="1:11" ht="25.5" x14ac:dyDescent="0.2">
      <c r="A10" s="24" t="s">
        <v>115</v>
      </c>
      <c r="B10" s="25">
        <f>SUM(B5:B9)</f>
        <v>123245647</v>
      </c>
      <c r="C10" s="26">
        <f t="shared" ref="C10:K10" si="0">SUM(C5:C9)</f>
        <v>114593323</v>
      </c>
      <c r="D10" s="27">
        <f t="shared" si="0"/>
        <v>125152821</v>
      </c>
      <c r="E10" s="25">
        <f t="shared" si="0"/>
        <v>130961529</v>
      </c>
      <c r="F10" s="26">
        <f t="shared" si="0"/>
        <v>133383044</v>
      </c>
      <c r="G10" s="28">
        <f t="shared" si="0"/>
        <v>133383044</v>
      </c>
      <c r="H10" s="29">
        <f t="shared" si="0"/>
        <v>138538279</v>
      </c>
      <c r="I10" s="25">
        <f t="shared" si="0"/>
        <v>148075277</v>
      </c>
      <c r="J10" s="26">
        <f t="shared" si="0"/>
        <v>150461927</v>
      </c>
      <c r="K10" s="28">
        <f t="shared" si="0"/>
        <v>179588039</v>
      </c>
    </row>
    <row r="11" spans="1:11" ht="13.5" x14ac:dyDescent="0.25">
      <c r="A11" s="20" t="s">
        <v>22</v>
      </c>
      <c r="B11" s="17">
        <v>40077904</v>
      </c>
      <c r="C11" s="17">
        <v>42643762</v>
      </c>
      <c r="D11" s="21">
        <v>45191233</v>
      </c>
      <c r="E11" s="22">
        <v>44177533</v>
      </c>
      <c r="F11" s="17">
        <v>47633022</v>
      </c>
      <c r="G11" s="23">
        <v>47633022</v>
      </c>
      <c r="H11" s="19">
        <v>47822835</v>
      </c>
      <c r="I11" s="22">
        <v>50442970</v>
      </c>
      <c r="J11" s="17">
        <v>52763364</v>
      </c>
      <c r="K11" s="23">
        <v>55190594</v>
      </c>
    </row>
    <row r="12" spans="1:11" ht="13.5" x14ac:dyDescent="0.25">
      <c r="A12" s="20" t="s">
        <v>23</v>
      </c>
      <c r="B12" s="17">
        <v>7098522</v>
      </c>
      <c r="C12" s="17">
        <v>7046866</v>
      </c>
      <c r="D12" s="21">
        <v>7806165</v>
      </c>
      <c r="E12" s="22">
        <v>7322171</v>
      </c>
      <c r="F12" s="17">
        <v>7819982</v>
      </c>
      <c r="G12" s="23">
        <v>7819982</v>
      </c>
      <c r="H12" s="19">
        <v>8161890</v>
      </c>
      <c r="I12" s="22">
        <v>8196314</v>
      </c>
      <c r="J12" s="17">
        <v>8573342</v>
      </c>
      <c r="K12" s="23">
        <v>8967719</v>
      </c>
    </row>
    <row r="13" spans="1:11" ht="13.5" x14ac:dyDescent="0.25">
      <c r="A13" s="20" t="s">
        <v>24</v>
      </c>
      <c r="B13" s="17">
        <v>8810774</v>
      </c>
      <c r="C13" s="17">
        <v>10581161</v>
      </c>
      <c r="D13" s="21">
        <v>9954753</v>
      </c>
      <c r="E13" s="22">
        <v>11700974</v>
      </c>
      <c r="F13" s="17">
        <v>5467981</v>
      </c>
      <c r="G13" s="23">
        <v>5467981</v>
      </c>
      <c r="H13" s="19">
        <v>7803837</v>
      </c>
      <c r="I13" s="22">
        <v>5735913</v>
      </c>
      <c r="J13" s="17">
        <v>5999764</v>
      </c>
      <c r="K13" s="23">
        <v>8275769</v>
      </c>
    </row>
    <row r="14" spans="1:11" ht="13.5" x14ac:dyDescent="0.25">
      <c r="A14" s="20" t="s">
        <v>25</v>
      </c>
      <c r="B14" s="17">
        <v>118883</v>
      </c>
      <c r="C14" s="17">
        <v>2129281</v>
      </c>
      <c r="D14" s="21">
        <v>2938094</v>
      </c>
      <c r="E14" s="22">
        <v>352755</v>
      </c>
      <c r="F14" s="17">
        <v>113855</v>
      </c>
      <c r="G14" s="23">
        <v>113855</v>
      </c>
      <c r="H14" s="19">
        <v>364309</v>
      </c>
      <c r="I14" s="22">
        <v>119934</v>
      </c>
      <c r="J14" s="17">
        <v>125428</v>
      </c>
      <c r="K14" s="23">
        <v>131185</v>
      </c>
    </row>
    <row r="15" spans="1:11" ht="13.5" x14ac:dyDescent="0.25">
      <c r="A15" s="20" t="s">
        <v>26</v>
      </c>
      <c r="B15" s="17">
        <v>14171953</v>
      </c>
      <c r="C15" s="17">
        <v>17428464</v>
      </c>
      <c r="D15" s="21">
        <v>17938059</v>
      </c>
      <c r="E15" s="22">
        <v>18629568</v>
      </c>
      <c r="F15" s="17">
        <v>18491752</v>
      </c>
      <c r="G15" s="23">
        <v>18491752</v>
      </c>
      <c r="H15" s="19">
        <v>20994501</v>
      </c>
      <c r="I15" s="22">
        <v>21423093</v>
      </c>
      <c r="J15" s="17">
        <v>22408555</v>
      </c>
      <c r="K15" s="23">
        <v>23439369</v>
      </c>
    </row>
    <row r="16" spans="1:11" ht="13.5" x14ac:dyDescent="0.25">
      <c r="A16" s="20" t="s">
        <v>27</v>
      </c>
      <c r="B16" s="17">
        <v>0</v>
      </c>
      <c r="C16" s="17">
        <v>3790040</v>
      </c>
      <c r="D16" s="21">
        <v>8899244</v>
      </c>
      <c r="E16" s="22">
        <v>500000</v>
      </c>
      <c r="F16" s="17">
        <v>1206000</v>
      </c>
      <c r="G16" s="23">
        <v>1206000</v>
      </c>
      <c r="H16" s="19">
        <v>1032835</v>
      </c>
      <c r="I16" s="22">
        <v>1215094</v>
      </c>
      <c r="J16" s="17">
        <v>1270988</v>
      </c>
      <c r="K16" s="23">
        <v>1329454</v>
      </c>
    </row>
    <row r="17" spans="1:11" ht="13.5" x14ac:dyDescent="0.25">
      <c r="A17" s="20" t="s">
        <v>28</v>
      </c>
      <c r="B17" s="17">
        <v>40369236</v>
      </c>
      <c r="C17" s="17">
        <v>43547643</v>
      </c>
      <c r="D17" s="21">
        <v>48942489</v>
      </c>
      <c r="E17" s="22">
        <v>42932771</v>
      </c>
      <c r="F17" s="17">
        <v>50113091</v>
      </c>
      <c r="G17" s="23">
        <v>50113091</v>
      </c>
      <c r="H17" s="19">
        <v>46269304</v>
      </c>
      <c r="I17" s="22">
        <v>58338204</v>
      </c>
      <c r="J17" s="17">
        <v>56395580</v>
      </c>
      <c r="K17" s="23">
        <v>65233683</v>
      </c>
    </row>
    <row r="18" spans="1:11" ht="13.5" x14ac:dyDescent="0.25">
      <c r="A18" s="30" t="s">
        <v>29</v>
      </c>
      <c r="B18" s="31">
        <f>SUM(B11:B17)</f>
        <v>110647272</v>
      </c>
      <c r="C18" s="32">
        <f t="shared" ref="C18:K18" si="1">SUM(C11:C17)</f>
        <v>127167217</v>
      </c>
      <c r="D18" s="33">
        <f t="shared" si="1"/>
        <v>141670037</v>
      </c>
      <c r="E18" s="31">
        <f t="shared" si="1"/>
        <v>125615772</v>
      </c>
      <c r="F18" s="32">
        <f t="shared" si="1"/>
        <v>130845683</v>
      </c>
      <c r="G18" s="34">
        <f t="shared" si="1"/>
        <v>130845683</v>
      </c>
      <c r="H18" s="35">
        <f t="shared" si="1"/>
        <v>132449511</v>
      </c>
      <c r="I18" s="31">
        <f t="shared" si="1"/>
        <v>145471522</v>
      </c>
      <c r="J18" s="32">
        <f t="shared" si="1"/>
        <v>147537021</v>
      </c>
      <c r="K18" s="34">
        <f t="shared" si="1"/>
        <v>162567773</v>
      </c>
    </row>
    <row r="19" spans="1:11" ht="13.5" x14ac:dyDescent="0.25">
      <c r="A19" s="30" t="s">
        <v>30</v>
      </c>
      <c r="B19" s="36">
        <f>+B10-B18</f>
        <v>12598375</v>
      </c>
      <c r="C19" s="37">
        <f t="shared" ref="C19:K19" si="2">+C10-C18</f>
        <v>-12573894</v>
      </c>
      <c r="D19" s="38">
        <f t="shared" si="2"/>
        <v>-16517216</v>
      </c>
      <c r="E19" s="36">
        <f t="shared" si="2"/>
        <v>5345757</v>
      </c>
      <c r="F19" s="37">
        <f t="shared" si="2"/>
        <v>2537361</v>
      </c>
      <c r="G19" s="39">
        <f t="shared" si="2"/>
        <v>2537361</v>
      </c>
      <c r="H19" s="40">
        <f t="shared" si="2"/>
        <v>6088768</v>
      </c>
      <c r="I19" s="36">
        <f t="shared" si="2"/>
        <v>2603755</v>
      </c>
      <c r="J19" s="37">
        <f t="shared" si="2"/>
        <v>2924906</v>
      </c>
      <c r="K19" s="39">
        <f t="shared" si="2"/>
        <v>17020266</v>
      </c>
    </row>
    <row r="20" spans="1:11" ht="25.5" x14ac:dyDescent="0.2">
      <c r="A20" s="41" t="s">
        <v>31</v>
      </c>
      <c r="B20" s="42">
        <v>24516899</v>
      </c>
      <c r="C20" s="43">
        <v>31685257</v>
      </c>
      <c r="D20" s="44">
        <v>31946683</v>
      </c>
      <c r="E20" s="42">
        <v>37543050</v>
      </c>
      <c r="F20" s="43">
        <v>85607051</v>
      </c>
      <c r="G20" s="45">
        <v>85607051</v>
      </c>
      <c r="H20" s="46">
        <v>48736908</v>
      </c>
      <c r="I20" s="42">
        <v>72245800</v>
      </c>
      <c r="J20" s="43">
        <v>65877750</v>
      </c>
      <c r="K20" s="45">
        <v>32988465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116</v>
      </c>
      <c r="B22" s="54">
        <f>SUM(B19:B21)</f>
        <v>37115274</v>
      </c>
      <c r="C22" s="55">
        <f t="shared" ref="C22:K22" si="3">SUM(C19:C21)</f>
        <v>19111363</v>
      </c>
      <c r="D22" s="56">
        <f t="shared" si="3"/>
        <v>15429467</v>
      </c>
      <c r="E22" s="54">
        <f t="shared" si="3"/>
        <v>42888807</v>
      </c>
      <c r="F22" s="55">
        <f t="shared" si="3"/>
        <v>88144412</v>
      </c>
      <c r="G22" s="57">
        <f t="shared" si="3"/>
        <v>88144412</v>
      </c>
      <c r="H22" s="58">
        <f t="shared" si="3"/>
        <v>54825676</v>
      </c>
      <c r="I22" s="54">
        <f t="shared" si="3"/>
        <v>74849555</v>
      </c>
      <c r="J22" s="55">
        <f t="shared" si="3"/>
        <v>68802656</v>
      </c>
      <c r="K22" s="57">
        <f t="shared" si="3"/>
        <v>50008731</v>
      </c>
    </row>
    <row r="23" spans="1:11" ht="13.5" x14ac:dyDescent="0.25">
      <c r="A23" s="47" t="s">
        <v>117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37115274</v>
      </c>
      <c r="C24" s="37">
        <f t="shared" ref="C24:K24" si="4">SUM(C22:C23)</f>
        <v>19111363</v>
      </c>
      <c r="D24" s="38">
        <f t="shared" si="4"/>
        <v>15429467</v>
      </c>
      <c r="E24" s="36">
        <f t="shared" si="4"/>
        <v>42888807</v>
      </c>
      <c r="F24" s="37">
        <f t="shared" si="4"/>
        <v>88144412</v>
      </c>
      <c r="G24" s="39">
        <f t="shared" si="4"/>
        <v>88144412</v>
      </c>
      <c r="H24" s="40">
        <f t="shared" si="4"/>
        <v>54825676</v>
      </c>
      <c r="I24" s="36">
        <f t="shared" si="4"/>
        <v>74849555</v>
      </c>
      <c r="J24" s="37">
        <f t="shared" si="4"/>
        <v>68802656</v>
      </c>
      <c r="K24" s="39">
        <f t="shared" si="4"/>
        <v>50008731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118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27382693</v>
      </c>
      <c r="C27" s="66">
        <v>31061586</v>
      </c>
      <c r="D27" s="67">
        <v>13224496</v>
      </c>
      <c r="E27" s="68">
        <v>39831071</v>
      </c>
      <c r="F27" s="66">
        <v>88038884</v>
      </c>
      <c r="G27" s="69">
        <v>88038884</v>
      </c>
      <c r="H27" s="70">
        <v>45279575</v>
      </c>
      <c r="I27" s="68">
        <v>74651637</v>
      </c>
      <c r="J27" s="66">
        <v>68331496</v>
      </c>
      <c r="K27" s="69">
        <v>35555100</v>
      </c>
    </row>
    <row r="28" spans="1:11" ht="13.5" x14ac:dyDescent="0.25">
      <c r="A28" s="71" t="s">
        <v>36</v>
      </c>
      <c r="B28" s="17">
        <v>24968653</v>
      </c>
      <c r="C28" s="17">
        <v>31638788</v>
      </c>
      <c r="D28" s="21">
        <v>15441424</v>
      </c>
      <c r="E28" s="22">
        <v>37543055</v>
      </c>
      <c r="F28" s="17">
        <v>85607056</v>
      </c>
      <c r="G28" s="23">
        <v>85607056</v>
      </c>
      <c r="H28" s="19">
        <v>0</v>
      </c>
      <c r="I28" s="22">
        <v>72245800</v>
      </c>
      <c r="J28" s="17">
        <v>65877750</v>
      </c>
      <c r="K28" s="23">
        <v>32988474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2414040</v>
      </c>
      <c r="C31" s="17">
        <v>-577202</v>
      </c>
      <c r="D31" s="21">
        <v>-2216928</v>
      </c>
      <c r="E31" s="22">
        <v>2288016</v>
      </c>
      <c r="F31" s="17">
        <v>2431828</v>
      </c>
      <c r="G31" s="23">
        <v>2431828</v>
      </c>
      <c r="H31" s="19">
        <v>0</v>
      </c>
      <c r="I31" s="22">
        <v>2405837</v>
      </c>
      <c r="J31" s="17">
        <v>2453746</v>
      </c>
      <c r="K31" s="23">
        <v>2566626</v>
      </c>
    </row>
    <row r="32" spans="1:11" ht="13.5" x14ac:dyDescent="0.25">
      <c r="A32" s="30" t="s">
        <v>39</v>
      </c>
      <c r="B32" s="66">
        <f>SUM(B28:B31)</f>
        <v>27382693</v>
      </c>
      <c r="C32" s="66">
        <f t="shared" ref="C32:K32" si="5">SUM(C28:C31)</f>
        <v>31061586</v>
      </c>
      <c r="D32" s="67">
        <f t="shared" si="5"/>
        <v>13224496</v>
      </c>
      <c r="E32" s="68">
        <f t="shared" si="5"/>
        <v>39831071</v>
      </c>
      <c r="F32" s="66">
        <f t="shared" si="5"/>
        <v>88038884</v>
      </c>
      <c r="G32" s="69">
        <f t="shared" si="5"/>
        <v>88038884</v>
      </c>
      <c r="H32" s="70">
        <f t="shared" si="5"/>
        <v>0</v>
      </c>
      <c r="I32" s="68">
        <f t="shared" si="5"/>
        <v>74651637</v>
      </c>
      <c r="J32" s="66">
        <f t="shared" si="5"/>
        <v>68331496</v>
      </c>
      <c r="K32" s="69">
        <f t="shared" si="5"/>
        <v>35555100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55455142</v>
      </c>
      <c r="C35" s="17">
        <v>53038775</v>
      </c>
      <c r="D35" s="21">
        <v>69622584</v>
      </c>
      <c r="E35" s="22">
        <v>139104598</v>
      </c>
      <c r="F35" s="17">
        <v>122163709</v>
      </c>
      <c r="G35" s="23">
        <v>122163709</v>
      </c>
      <c r="H35" s="19">
        <v>59004039</v>
      </c>
      <c r="I35" s="22">
        <v>114349260</v>
      </c>
      <c r="J35" s="17">
        <v>130621805</v>
      </c>
      <c r="K35" s="23">
        <v>159672040</v>
      </c>
    </row>
    <row r="36" spans="1:11" ht="13.5" x14ac:dyDescent="0.25">
      <c r="A36" s="20" t="s">
        <v>42</v>
      </c>
      <c r="B36" s="17">
        <v>232656971</v>
      </c>
      <c r="C36" s="17">
        <v>250455253</v>
      </c>
      <c r="D36" s="21">
        <v>258509818</v>
      </c>
      <c r="E36" s="22">
        <v>295877136</v>
      </c>
      <c r="F36" s="17">
        <v>344031138</v>
      </c>
      <c r="G36" s="23">
        <v>344031138</v>
      </c>
      <c r="H36" s="19">
        <v>37475738</v>
      </c>
      <c r="I36" s="22">
        <v>348183072</v>
      </c>
      <c r="J36" s="17">
        <v>365449664</v>
      </c>
      <c r="K36" s="23">
        <v>381604962</v>
      </c>
    </row>
    <row r="37" spans="1:11" ht="13.5" x14ac:dyDescent="0.25">
      <c r="A37" s="20" t="s">
        <v>43</v>
      </c>
      <c r="B37" s="17">
        <v>60173334</v>
      </c>
      <c r="C37" s="17">
        <v>49772301</v>
      </c>
      <c r="D37" s="21">
        <v>55067293</v>
      </c>
      <c r="E37" s="22">
        <v>5420486</v>
      </c>
      <c r="F37" s="17">
        <v>23591285</v>
      </c>
      <c r="G37" s="23">
        <v>23591285</v>
      </c>
      <c r="H37" s="19">
        <v>42687276</v>
      </c>
      <c r="I37" s="22">
        <v>-4620068</v>
      </c>
      <c r="J37" s="17">
        <v>-7547407</v>
      </c>
      <c r="K37" s="23">
        <v>-8658217</v>
      </c>
    </row>
    <row r="38" spans="1:11" ht="13.5" x14ac:dyDescent="0.25">
      <c r="A38" s="20" t="s">
        <v>44</v>
      </c>
      <c r="B38" s="17">
        <v>-5826574</v>
      </c>
      <c r="C38" s="17">
        <v>-3034007</v>
      </c>
      <c r="D38" s="21">
        <v>975755</v>
      </c>
      <c r="E38" s="22">
        <v>19435937</v>
      </c>
      <c r="F38" s="17">
        <v>18803600</v>
      </c>
      <c r="G38" s="23">
        <v>18803600</v>
      </c>
      <c r="H38" s="19">
        <v>0</v>
      </c>
      <c r="I38" s="22">
        <v>19725018</v>
      </c>
      <c r="J38" s="17">
        <v>20632369</v>
      </c>
      <c r="K38" s="23">
        <v>21581428</v>
      </c>
    </row>
    <row r="39" spans="1:11" ht="13.5" x14ac:dyDescent="0.25">
      <c r="A39" s="20" t="s">
        <v>45</v>
      </c>
      <c r="B39" s="17">
        <v>196650079</v>
      </c>
      <c r="C39" s="17">
        <v>237644371</v>
      </c>
      <c r="D39" s="21">
        <v>256659887</v>
      </c>
      <c r="E39" s="22">
        <v>434371681</v>
      </c>
      <c r="F39" s="17">
        <v>434371681</v>
      </c>
      <c r="G39" s="23">
        <v>434371681</v>
      </c>
      <c r="H39" s="19">
        <v>-983058</v>
      </c>
      <c r="I39" s="22">
        <v>437972423</v>
      </c>
      <c r="J39" s="17">
        <v>461089756</v>
      </c>
      <c r="K39" s="23">
        <v>504795280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147780909</v>
      </c>
      <c r="C42" s="17">
        <v>1019301595</v>
      </c>
      <c r="D42" s="21">
        <v>860049179</v>
      </c>
      <c r="E42" s="22">
        <v>63119881</v>
      </c>
      <c r="F42" s="17">
        <v>95799849</v>
      </c>
      <c r="G42" s="23">
        <v>95799849</v>
      </c>
      <c r="H42" s="19">
        <v>1186741184</v>
      </c>
      <c r="I42" s="22">
        <v>80315104</v>
      </c>
      <c r="J42" s="17">
        <v>74388153</v>
      </c>
      <c r="K42" s="23">
        <v>57195498</v>
      </c>
    </row>
    <row r="43" spans="1:11" ht="13.5" x14ac:dyDescent="0.25">
      <c r="A43" s="20" t="s">
        <v>48</v>
      </c>
      <c r="B43" s="17">
        <v>-11471857</v>
      </c>
      <c r="C43" s="17">
        <v>18469133</v>
      </c>
      <c r="D43" s="21">
        <v>-552042</v>
      </c>
      <c r="E43" s="22">
        <v>-39381062</v>
      </c>
      <c r="F43" s="17">
        <v>-87588873</v>
      </c>
      <c r="G43" s="23">
        <v>-87588873</v>
      </c>
      <c r="H43" s="19">
        <v>-7239496</v>
      </c>
      <c r="I43" s="22">
        <v>-74651637</v>
      </c>
      <c r="J43" s="17">
        <v>-68331496</v>
      </c>
      <c r="K43" s="23">
        <v>-35555101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13000000</v>
      </c>
      <c r="G44" s="23">
        <v>13000000</v>
      </c>
      <c r="H44" s="19">
        <v>0</v>
      </c>
      <c r="I44" s="22">
        <v>13000000</v>
      </c>
      <c r="J44" s="17">
        <v>16000000</v>
      </c>
      <c r="K44" s="23">
        <v>17500000</v>
      </c>
    </row>
    <row r="45" spans="1:11" ht="13.5" x14ac:dyDescent="0.25">
      <c r="A45" s="30" t="s">
        <v>50</v>
      </c>
      <c r="B45" s="66">
        <v>139938051</v>
      </c>
      <c r="C45" s="66">
        <v>1056854123</v>
      </c>
      <c r="D45" s="67">
        <v>869635940</v>
      </c>
      <c r="E45" s="68">
        <v>50039748</v>
      </c>
      <c r="F45" s="66">
        <v>39364159</v>
      </c>
      <c r="G45" s="69">
        <v>39364159</v>
      </c>
      <c r="H45" s="70">
        <v>1179501688</v>
      </c>
      <c r="I45" s="68">
        <v>22663467</v>
      </c>
      <c r="J45" s="66">
        <v>44441844</v>
      </c>
      <c r="K45" s="69">
        <v>73623931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19083394</v>
      </c>
      <c r="C48" s="17">
        <v>10138803</v>
      </c>
      <c r="D48" s="21">
        <v>18153142</v>
      </c>
      <c r="E48" s="22">
        <v>50039742</v>
      </c>
      <c r="F48" s="17">
        <v>33704868</v>
      </c>
      <c r="G48" s="23">
        <v>33704868</v>
      </c>
      <c r="H48" s="19">
        <v>33987978</v>
      </c>
      <c r="I48" s="22">
        <v>22663467</v>
      </c>
      <c r="J48" s="17">
        <v>34720125</v>
      </c>
      <c r="K48" s="23">
        <v>59360539</v>
      </c>
    </row>
    <row r="49" spans="1:11" ht="13.5" x14ac:dyDescent="0.25">
      <c r="A49" s="20" t="s">
        <v>53</v>
      </c>
      <c r="B49" s="17">
        <f>+B75</f>
        <v>28447376.336506698</v>
      </c>
      <c r="C49" s="17">
        <f t="shared" ref="C49:K49" si="6">+C75</f>
        <v>-81409570.26436241</v>
      </c>
      <c r="D49" s="21">
        <f t="shared" si="6"/>
        <v>-96608371.425323248</v>
      </c>
      <c r="E49" s="22">
        <f t="shared" si="6"/>
        <v>-99406400.10969983</v>
      </c>
      <c r="F49" s="17">
        <f t="shared" si="6"/>
        <v>-94375469.635732904</v>
      </c>
      <c r="G49" s="23">
        <f t="shared" si="6"/>
        <v>-94375469.635732904</v>
      </c>
      <c r="H49" s="19">
        <f t="shared" si="6"/>
        <v>-34122766.392072886</v>
      </c>
      <c r="I49" s="22">
        <f t="shared" si="6"/>
        <v>-69324423.451373637</v>
      </c>
      <c r="J49" s="17">
        <f t="shared" si="6"/>
        <v>-72428309.111177668</v>
      </c>
      <c r="K49" s="23">
        <f t="shared" si="6"/>
        <v>-75260158.163546354</v>
      </c>
    </row>
    <row r="50" spans="1:11" ht="13.5" x14ac:dyDescent="0.25">
      <c r="A50" s="30" t="s">
        <v>54</v>
      </c>
      <c r="B50" s="66">
        <f>+B48-B49</f>
        <v>-9363982.3365066983</v>
      </c>
      <c r="C50" s="66">
        <f t="shared" ref="C50:K50" si="7">+C48-C49</f>
        <v>91548373.26436241</v>
      </c>
      <c r="D50" s="67">
        <f t="shared" si="7"/>
        <v>114761513.42532325</v>
      </c>
      <c r="E50" s="68">
        <f t="shared" si="7"/>
        <v>149446142.10969985</v>
      </c>
      <c r="F50" s="66">
        <f t="shared" si="7"/>
        <v>128080337.6357329</v>
      </c>
      <c r="G50" s="69">
        <f t="shared" si="7"/>
        <v>128080337.6357329</v>
      </c>
      <c r="H50" s="70">
        <f t="shared" si="7"/>
        <v>68110744.392072886</v>
      </c>
      <c r="I50" s="68">
        <f t="shared" si="7"/>
        <v>91987890.451373637</v>
      </c>
      <c r="J50" s="66">
        <f t="shared" si="7"/>
        <v>107148434.11117767</v>
      </c>
      <c r="K50" s="69">
        <f t="shared" si="7"/>
        <v>134620697.16354635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172893405</v>
      </c>
      <c r="C53" s="17">
        <v>180138486</v>
      </c>
      <c r="D53" s="21">
        <v>192237033</v>
      </c>
      <c r="E53" s="22">
        <v>261836084</v>
      </c>
      <c r="F53" s="17">
        <v>261836085</v>
      </c>
      <c r="G53" s="23">
        <v>261836085</v>
      </c>
      <c r="H53" s="19">
        <v>-1423850</v>
      </c>
      <c r="I53" s="22">
        <v>275537272</v>
      </c>
      <c r="J53" s="17">
        <v>299153514</v>
      </c>
      <c r="K53" s="23">
        <v>348178854</v>
      </c>
    </row>
    <row r="54" spans="1:11" ht="13.5" x14ac:dyDescent="0.25">
      <c r="A54" s="20" t="s">
        <v>57</v>
      </c>
      <c r="B54" s="17">
        <v>8810774</v>
      </c>
      <c r="C54" s="17">
        <v>8819405</v>
      </c>
      <c r="D54" s="21">
        <v>8932784</v>
      </c>
      <c r="E54" s="22">
        <v>11700974</v>
      </c>
      <c r="F54" s="17">
        <v>5467981</v>
      </c>
      <c r="G54" s="23">
        <v>5467981</v>
      </c>
      <c r="H54" s="19">
        <v>7803837</v>
      </c>
      <c r="I54" s="22">
        <v>5735913</v>
      </c>
      <c r="J54" s="17">
        <v>5999764</v>
      </c>
      <c r="K54" s="23">
        <v>8275769</v>
      </c>
    </row>
    <row r="55" spans="1:11" ht="13.5" x14ac:dyDescent="0.25">
      <c r="A55" s="20" t="s">
        <v>58</v>
      </c>
      <c r="B55" s="17">
        <v>409010</v>
      </c>
      <c r="C55" s="17">
        <v>2071907</v>
      </c>
      <c r="D55" s="21">
        <v>1445527</v>
      </c>
      <c r="E55" s="22">
        <v>3752000</v>
      </c>
      <c r="F55" s="17">
        <v>51077998</v>
      </c>
      <c r="G55" s="23">
        <v>51077998</v>
      </c>
      <c r="H55" s="19">
        <v>13318091</v>
      </c>
      <c r="I55" s="22">
        <v>37456000</v>
      </c>
      <c r="J55" s="17">
        <v>39448000</v>
      </c>
      <c r="K55" s="23">
        <v>4109003</v>
      </c>
    </row>
    <row r="56" spans="1:11" ht="13.5" x14ac:dyDescent="0.25">
      <c r="A56" s="20" t="s">
        <v>59</v>
      </c>
      <c r="B56" s="17">
        <v>867226</v>
      </c>
      <c r="C56" s="17">
        <v>1093708</v>
      </c>
      <c r="D56" s="21">
        <v>1564634</v>
      </c>
      <c r="E56" s="22">
        <v>2525069</v>
      </c>
      <c r="F56" s="17">
        <v>2690069</v>
      </c>
      <c r="G56" s="23">
        <v>2690069</v>
      </c>
      <c r="H56" s="19">
        <v>2402523</v>
      </c>
      <c r="I56" s="22">
        <v>5737807</v>
      </c>
      <c r="J56" s="17">
        <v>5055746</v>
      </c>
      <c r="K56" s="23">
        <v>6529733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2412879</v>
      </c>
      <c r="C59" s="17">
        <v>1426493</v>
      </c>
      <c r="D59" s="21">
        <v>1075430</v>
      </c>
      <c r="E59" s="22">
        <v>-1</v>
      </c>
      <c r="F59" s="17">
        <v>-1</v>
      </c>
      <c r="G59" s="23">
        <v>-1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298347</v>
      </c>
      <c r="C60" s="17">
        <v>0</v>
      </c>
      <c r="D60" s="21">
        <v>0</v>
      </c>
      <c r="E60" s="22">
        <v>4061287</v>
      </c>
      <c r="F60" s="17">
        <v>4061287</v>
      </c>
      <c r="G60" s="23">
        <v>4061287</v>
      </c>
      <c r="H60" s="19">
        <v>0</v>
      </c>
      <c r="I60" s="22">
        <v>4461381</v>
      </c>
      <c r="J60" s="17">
        <v>5087215</v>
      </c>
      <c r="K60" s="23">
        <v>5806151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119</v>
      </c>
      <c r="B70" s="5">
        <f>IF(ISERROR(B71/B72),0,(B71/B72))</f>
        <v>0.94036126360844885</v>
      </c>
      <c r="C70" s="5">
        <f t="shared" ref="C70:K70" si="8">IF(ISERROR(C71/C72),0,(C71/C72))</f>
        <v>3.6840044673422412</v>
      </c>
      <c r="D70" s="5">
        <f t="shared" si="8"/>
        <v>3.5114354601058135</v>
      </c>
      <c r="E70" s="5">
        <f t="shared" si="8"/>
        <v>1.2459019768078337</v>
      </c>
      <c r="F70" s="5">
        <f t="shared" si="8"/>
        <v>1.2476960061603133</v>
      </c>
      <c r="G70" s="5">
        <f t="shared" si="8"/>
        <v>1.2476960061603133</v>
      </c>
      <c r="H70" s="5">
        <f t="shared" si="8"/>
        <v>3.7809559051635167</v>
      </c>
      <c r="I70" s="5">
        <f t="shared" si="8"/>
        <v>0.8552652927287594</v>
      </c>
      <c r="J70" s="5">
        <f t="shared" si="8"/>
        <v>0.85104144342687804</v>
      </c>
      <c r="K70" s="5">
        <f t="shared" si="8"/>
        <v>0.84597171536172977</v>
      </c>
    </row>
    <row r="71" spans="1:11" hidden="1" x14ac:dyDescent="0.2">
      <c r="A71" s="1" t="s">
        <v>120</v>
      </c>
      <c r="B71" s="2">
        <f>+B83</f>
        <v>19727034</v>
      </c>
      <c r="C71" s="2">
        <f t="shared" ref="C71:K71" si="9">+C83</f>
        <v>114158280</v>
      </c>
      <c r="D71" s="2">
        <f t="shared" si="9"/>
        <v>111350554</v>
      </c>
      <c r="E71" s="2">
        <f t="shared" si="9"/>
        <v>41519418</v>
      </c>
      <c r="F71" s="2">
        <f t="shared" si="9"/>
        <v>44519418</v>
      </c>
      <c r="G71" s="2">
        <f t="shared" si="9"/>
        <v>44519418</v>
      </c>
      <c r="H71" s="2">
        <f t="shared" si="9"/>
        <v>140952278</v>
      </c>
      <c r="I71" s="2">
        <f t="shared" si="9"/>
        <v>37484681</v>
      </c>
      <c r="J71" s="2">
        <f t="shared" si="9"/>
        <v>40945734</v>
      </c>
      <c r="K71" s="2">
        <f t="shared" si="9"/>
        <v>44786438</v>
      </c>
    </row>
    <row r="72" spans="1:11" hidden="1" x14ac:dyDescent="0.2">
      <c r="A72" s="1" t="s">
        <v>121</v>
      </c>
      <c r="B72" s="2">
        <f>+B77</f>
        <v>20978144</v>
      </c>
      <c r="C72" s="2">
        <f t="shared" ref="C72:K72" si="10">+C77</f>
        <v>30987552</v>
      </c>
      <c r="D72" s="2">
        <f t="shared" si="10"/>
        <v>31710836</v>
      </c>
      <c r="E72" s="2">
        <f t="shared" si="10"/>
        <v>33324787</v>
      </c>
      <c r="F72" s="2">
        <f t="shared" si="10"/>
        <v>35681302</v>
      </c>
      <c r="G72" s="2">
        <f t="shared" si="10"/>
        <v>35681302</v>
      </c>
      <c r="H72" s="2">
        <f t="shared" si="10"/>
        <v>37279535</v>
      </c>
      <c r="I72" s="2">
        <f t="shared" si="10"/>
        <v>43828133</v>
      </c>
      <c r="J72" s="2">
        <f t="shared" si="10"/>
        <v>48112503</v>
      </c>
      <c r="K72" s="2">
        <f t="shared" si="10"/>
        <v>52940822</v>
      </c>
    </row>
    <row r="73" spans="1:11" hidden="1" x14ac:dyDescent="0.2">
      <c r="A73" s="1" t="s">
        <v>122</v>
      </c>
      <c r="B73" s="2">
        <f>+B74</f>
        <v>720168.5</v>
      </c>
      <c r="C73" s="2">
        <f t="shared" ref="C73:K73" si="11">+(C78+C80+C81+C82)-(B78+B80+B81+B82)</f>
        <v>6846388</v>
      </c>
      <c r="D73" s="2">
        <f t="shared" si="11"/>
        <v>6681911</v>
      </c>
      <c r="E73" s="2">
        <f t="shared" si="11"/>
        <v>43274751</v>
      </c>
      <c r="F73" s="2">
        <f>+(F78+F80+F81+F82)-(D78+D80+D81+D82)</f>
        <v>43274751</v>
      </c>
      <c r="G73" s="2">
        <f>+(G78+G80+G81+G82)-(D78+D80+D81+D82)</f>
        <v>43274751</v>
      </c>
      <c r="H73" s="2">
        <f>+(H78+H80+H81+H82)-(D78+D80+D81+D82)</f>
        <v>-20525173</v>
      </c>
      <c r="I73" s="2">
        <f>+(I78+I80+I81+I82)-(E78+E80+E81+E82)</f>
        <v>7626973</v>
      </c>
      <c r="J73" s="2">
        <f t="shared" si="11"/>
        <v>4142277</v>
      </c>
      <c r="K73" s="2">
        <f t="shared" si="11"/>
        <v>4332834</v>
      </c>
    </row>
    <row r="74" spans="1:11" hidden="1" x14ac:dyDescent="0.2">
      <c r="A74" s="1" t="s">
        <v>123</v>
      </c>
      <c r="B74" s="2">
        <f>+TREND(C74:E74)</f>
        <v>720168.5</v>
      </c>
      <c r="C74" s="2">
        <f>+C73</f>
        <v>6846388</v>
      </c>
      <c r="D74" s="2">
        <f t="shared" ref="D74:K74" si="12">+D73</f>
        <v>6681911</v>
      </c>
      <c r="E74" s="2">
        <f t="shared" si="12"/>
        <v>43274751</v>
      </c>
      <c r="F74" s="2">
        <f t="shared" si="12"/>
        <v>43274751</v>
      </c>
      <c r="G74" s="2">
        <f t="shared" si="12"/>
        <v>43274751</v>
      </c>
      <c r="H74" s="2">
        <f t="shared" si="12"/>
        <v>-20525173</v>
      </c>
      <c r="I74" s="2">
        <f t="shared" si="12"/>
        <v>7626973</v>
      </c>
      <c r="J74" s="2">
        <f t="shared" si="12"/>
        <v>4142277</v>
      </c>
      <c r="K74" s="2">
        <f t="shared" si="12"/>
        <v>4332834</v>
      </c>
    </row>
    <row r="75" spans="1:11" hidden="1" x14ac:dyDescent="0.2">
      <c r="A75" s="1" t="s">
        <v>124</v>
      </c>
      <c r="B75" s="2">
        <f>+B84-(((B80+B81+B82+B78)*B70)-B79)</f>
        <v>28447376.336506698</v>
      </c>
      <c r="C75" s="2">
        <f t="shared" ref="C75:K75" si="13">+C84-(((C80+C81+C82+C78)*C70)-C79)</f>
        <v>-81409570.26436241</v>
      </c>
      <c r="D75" s="2">
        <f t="shared" si="13"/>
        <v>-96608371.425323248</v>
      </c>
      <c r="E75" s="2">
        <f t="shared" si="13"/>
        <v>-99406400.10969983</v>
      </c>
      <c r="F75" s="2">
        <f t="shared" si="13"/>
        <v>-94375469.635732904</v>
      </c>
      <c r="G75" s="2">
        <f t="shared" si="13"/>
        <v>-94375469.635732904</v>
      </c>
      <c r="H75" s="2">
        <f t="shared" si="13"/>
        <v>-34122766.392072886</v>
      </c>
      <c r="I75" s="2">
        <f t="shared" si="13"/>
        <v>-69324423.451373637</v>
      </c>
      <c r="J75" s="2">
        <f t="shared" si="13"/>
        <v>-72428309.111177668</v>
      </c>
      <c r="K75" s="2">
        <f t="shared" si="13"/>
        <v>-75260158.163546354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20978144</v>
      </c>
      <c r="C77" s="3">
        <v>30987552</v>
      </c>
      <c r="D77" s="3">
        <v>31710836</v>
      </c>
      <c r="E77" s="3">
        <v>33324787</v>
      </c>
      <c r="F77" s="3">
        <v>35681302</v>
      </c>
      <c r="G77" s="3">
        <v>35681302</v>
      </c>
      <c r="H77" s="3">
        <v>37279535</v>
      </c>
      <c r="I77" s="3">
        <v>43828133</v>
      </c>
      <c r="J77" s="3">
        <v>48112503</v>
      </c>
      <c r="K77" s="3">
        <v>52940822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16133375</v>
      </c>
      <c r="C79" s="3">
        <v>13006488</v>
      </c>
      <c r="D79" s="3">
        <v>10251816</v>
      </c>
      <c r="E79" s="3">
        <v>1823048</v>
      </c>
      <c r="F79" s="3">
        <v>6340849</v>
      </c>
      <c r="G79" s="3">
        <v>6340849</v>
      </c>
      <c r="H79" s="3">
        <v>6377803</v>
      </c>
      <c r="I79" s="3">
        <v>6631278</v>
      </c>
      <c r="J79" s="3">
        <v>6623501</v>
      </c>
      <c r="K79" s="3">
        <v>6928550</v>
      </c>
    </row>
    <row r="80" spans="1:11" hidden="1" x14ac:dyDescent="0.2">
      <c r="A80" s="1" t="s">
        <v>71</v>
      </c>
      <c r="B80" s="3">
        <v>7787586</v>
      </c>
      <c r="C80" s="3">
        <v>19168969</v>
      </c>
      <c r="D80" s="3">
        <v>21170844</v>
      </c>
      <c r="E80" s="3">
        <v>51842177</v>
      </c>
      <c r="F80" s="3">
        <v>51842177</v>
      </c>
      <c r="G80" s="3">
        <v>51842177</v>
      </c>
      <c r="H80" s="3">
        <v>10447087</v>
      </c>
      <c r="I80" s="3">
        <v>27970710</v>
      </c>
      <c r="J80" s="3">
        <v>29257361</v>
      </c>
      <c r="K80" s="3">
        <v>30603200</v>
      </c>
    </row>
    <row r="81" spans="1:11" hidden="1" x14ac:dyDescent="0.2">
      <c r="A81" s="1" t="s">
        <v>72</v>
      </c>
      <c r="B81" s="3">
        <v>17831943</v>
      </c>
      <c r="C81" s="3">
        <v>13296948</v>
      </c>
      <c r="D81" s="3">
        <v>17976984</v>
      </c>
      <c r="E81" s="3">
        <v>30580402</v>
      </c>
      <c r="F81" s="3">
        <v>30580402</v>
      </c>
      <c r="G81" s="3">
        <v>30580402</v>
      </c>
      <c r="H81" s="3">
        <v>8175568</v>
      </c>
      <c r="I81" s="3">
        <v>62078842</v>
      </c>
      <c r="J81" s="3">
        <v>64934468</v>
      </c>
      <c r="K81" s="3">
        <v>67921463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19727034</v>
      </c>
      <c r="C83" s="3">
        <v>114158280</v>
      </c>
      <c r="D83" s="3">
        <v>111350554</v>
      </c>
      <c r="E83" s="3">
        <v>41519418</v>
      </c>
      <c r="F83" s="3">
        <v>44519418</v>
      </c>
      <c r="G83" s="3">
        <v>44519418</v>
      </c>
      <c r="H83" s="3">
        <v>140952278</v>
      </c>
      <c r="I83" s="3">
        <v>37484681</v>
      </c>
      <c r="J83" s="3">
        <v>40945734</v>
      </c>
      <c r="K83" s="3">
        <v>44786438</v>
      </c>
    </row>
    <row r="84" spans="1:11" hidden="1" x14ac:dyDescent="0.2">
      <c r="A84" s="1" t="s">
        <v>75</v>
      </c>
      <c r="B84" s="3">
        <v>36405614</v>
      </c>
      <c r="C84" s="3">
        <v>25188525</v>
      </c>
      <c r="D84" s="3">
        <v>30604884</v>
      </c>
      <c r="E84" s="3">
        <v>1461006</v>
      </c>
      <c r="F84" s="3">
        <v>2122004</v>
      </c>
      <c r="G84" s="3">
        <v>2122004</v>
      </c>
      <c r="H84" s="3">
        <v>29910868</v>
      </c>
      <c r="I84" s="3">
        <v>1060555</v>
      </c>
      <c r="J84" s="3">
        <v>1109340</v>
      </c>
      <c r="K84" s="3">
        <v>1160370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97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126225180</v>
      </c>
      <c r="C5" s="17">
        <v>136904692</v>
      </c>
      <c r="D5" s="21">
        <v>143504696</v>
      </c>
      <c r="E5" s="22">
        <v>151491633</v>
      </c>
      <c r="F5" s="17">
        <v>151491633</v>
      </c>
      <c r="G5" s="23">
        <v>151491633</v>
      </c>
      <c r="H5" s="19">
        <v>140323212</v>
      </c>
      <c r="I5" s="22">
        <v>160581131</v>
      </c>
      <c r="J5" s="17">
        <v>190916635</v>
      </c>
      <c r="K5" s="23">
        <v>202491633</v>
      </c>
    </row>
    <row r="6" spans="1:11" ht="13.5" x14ac:dyDescent="0.25">
      <c r="A6" s="20" t="s">
        <v>18</v>
      </c>
      <c r="B6" s="17">
        <v>252149510</v>
      </c>
      <c r="C6" s="17">
        <v>329134068</v>
      </c>
      <c r="D6" s="21">
        <v>293208163</v>
      </c>
      <c r="E6" s="22">
        <v>459103255</v>
      </c>
      <c r="F6" s="17">
        <v>455171931</v>
      </c>
      <c r="G6" s="23">
        <v>455171931</v>
      </c>
      <c r="H6" s="19">
        <v>355419691</v>
      </c>
      <c r="I6" s="22">
        <v>512996574</v>
      </c>
      <c r="J6" s="17">
        <v>511223534</v>
      </c>
      <c r="K6" s="23">
        <v>538397081</v>
      </c>
    </row>
    <row r="7" spans="1:11" ht="13.5" x14ac:dyDescent="0.25">
      <c r="A7" s="20" t="s">
        <v>19</v>
      </c>
      <c r="B7" s="17">
        <v>2842071</v>
      </c>
      <c r="C7" s="17">
        <v>3651522</v>
      </c>
      <c r="D7" s="21">
        <v>4691475</v>
      </c>
      <c r="E7" s="22">
        <v>4794400</v>
      </c>
      <c r="F7" s="17">
        <v>5345119</v>
      </c>
      <c r="G7" s="23">
        <v>5345119</v>
      </c>
      <c r="H7" s="19">
        <v>6391167</v>
      </c>
      <c r="I7" s="22">
        <v>5094400</v>
      </c>
      <c r="J7" s="17">
        <v>2926600</v>
      </c>
      <c r="K7" s="23">
        <v>2930600</v>
      </c>
    </row>
    <row r="8" spans="1:11" ht="13.5" x14ac:dyDescent="0.25">
      <c r="A8" s="20" t="s">
        <v>20</v>
      </c>
      <c r="B8" s="17">
        <v>240492557</v>
      </c>
      <c r="C8" s="17">
        <v>274164599</v>
      </c>
      <c r="D8" s="21">
        <v>275183540</v>
      </c>
      <c r="E8" s="22">
        <v>246919900</v>
      </c>
      <c r="F8" s="17">
        <v>256751600</v>
      </c>
      <c r="G8" s="23">
        <v>256751600</v>
      </c>
      <c r="H8" s="19">
        <v>254025611</v>
      </c>
      <c r="I8" s="22">
        <v>305243200</v>
      </c>
      <c r="J8" s="17">
        <v>289324000</v>
      </c>
      <c r="K8" s="23">
        <v>253959350</v>
      </c>
    </row>
    <row r="9" spans="1:11" ht="13.5" x14ac:dyDescent="0.25">
      <c r="A9" s="20" t="s">
        <v>21</v>
      </c>
      <c r="B9" s="17">
        <v>101064511</v>
      </c>
      <c r="C9" s="17">
        <v>82303213</v>
      </c>
      <c r="D9" s="21">
        <v>109646813</v>
      </c>
      <c r="E9" s="22">
        <v>115610952</v>
      </c>
      <c r="F9" s="17">
        <v>146404406</v>
      </c>
      <c r="G9" s="23">
        <v>146404406</v>
      </c>
      <c r="H9" s="19">
        <v>196133386</v>
      </c>
      <c r="I9" s="22">
        <v>82807352</v>
      </c>
      <c r="J9" s="17">
        <v>86314626</v>
      </c>
      <c r="K9" s="23">
        <v>87734675</v>
      </c>
    </row>
    <row r="10" spans="1:11" ht="25.5" x14ac:dyDescent="0.2">
      <c r="A10" s="24" t="s">
        <v>115</v>
      </c>
      <c r="B10" s="25">
        <f>SUM(B5:B9)</f>
        <v>722773829</v>
      </c>
      <c r="C10" s="26">
        <f t="shared" ref="C10:K10" si="0">SUM(C5:C9)</f>
        <v>826158094</v>
      </c>
      <c r="D10" s="27">
        <f t="shared" si="0"/>
        <v>826234687</v>
      </c>
      <c r="E10" s="25">
        <f t="shared" si="0"/>
        <v>977920140</v>
      </c>
      <c r="F10" s="26">
        <f t="shared" si="0"/>
        <v>1015164689</v>
      </c>
      <c r="G10" s="28">
        <f t="shared" si="0"/>
        <v>1015164689</v>
      </c>
      <c r="H10" s="29">
        <f t="shared" si="0"/>
        <v>952293067</v>
      </c>
      <c r="I10" s="25">
        <f t="shared" si="0"/>
        <v>1066722657</v>
      </c>
      <c r="J10" s="26">
        <f t="shared" si="0"/>
        <v>1080705395</v>
      </c>
      <c r="K10" s="28">
        <f t="shared" si="0"/>
        <v>1085513339</v>
      </c>
    </row>
    <row r="11" spans="1:11" ht="13.5" x14ac:dyDescent="0.25">
      <c r="A11" s="20" t="s">
        <v>22</v>
      </c>
      <c r="B11" s="17">
        <v>329821165</v>
      </c>
      <c r="C11" s="17">
        <v>325130449</v>
      </c>
      <c r="D11" s="21">
        <v>338398549</v>
      </c>
      <c r="E11" s="22">
        <v>363813775</v>
      </c>
      <c r="F11" s="17">
        <v>363599475</v>
      </c>
      <c r="G11" s="23">
        <v>363599475</v>
      </c>
      <c r="H11" s="19">
        <v>325454849</v>
      </c>
      <c r="I11" s="22">
        <v>359492099</v>
      </c>
      <c r="J11" s="17">
        <v>367912763</v>
      </c>
      <c r="K11" s="23">
        <v>386270635</v>
      </c>
    </row>
    <row r="12" spans="1:11" ht="13.5" x14ac:dyDescent="0.25">
      <c r="A12" s="20" t="s">
        <v>23</v>
      </c>
      <c r="B12" s="17">
        <v>25467864</v>
      </c>
      <c r="C12" s="17">
        <v>24832855</v>
      </c>
      <c r="D12" s="21">
        <v>26862670</v>
      </c>
      <c r="E12" s="22">
        <v>26544292</v>
      </c>
      <c r="F12" s="17">
        <v>27824292</v>
      </c>
      <c r="G12" s="23">
        <v>27824292</v>
      </c>
      <c r="H12" s="19">
        <v>27331264</v>
      </c>
      <c r="I12" s="22">
        <v>27744292</v>
      </c>
      <c r="J12" s="17">
        <v>27975577</v>
      </c>
      <c r="K12" s="23">
        <v>28276357</v>
      </c>
    </row>
    <row r="13" spans="1:11" ht="13.5" x14ac:dyDescent="0.25">
      <c r="A13" s="20" t="s">
        <v>24</v>
      </c>
      <c r="B13" s="17">
        <v>58593587</v>
      </c>
      <c r="C13" s="17">
        <v>77950441</v>
      </c>
      <c r="D13" s="21">
        <v>141561061</v>
      </c>
      <c r="E13" s="22">
        <v>53678008</v>
      </c>
      <c r="F13" s="17">
        <v>53678008</v>
      </c>
      <c r="G13" s="23">
        <v>53678008</v>
      </c>
      <c r="H13" s="19">
        <v>0</v>
      </c>
      <c r="I13" s="22">
        <v>54678008</v>
      </c>
      <c r="J13" s="17">
        <v>55736608</v>
      </c>
      <c r="K13" s="23">
        <v>56377892</v>
      </c>
    </row>
    <row r="14" spans="1:11" ht="13.5" x14ac:dyDescent="0.25">
      <c r="A14" s="20" t="s">
        <v>25</v>
      </c>
      <c r="B14" s="17">
        <v>39794504</v>
      </c>
      <c r="C14" s="17">
        <v>64369251</v>
      </c>
      <c r="D14" s="21">
        <v>89943779</v>
      </c>
      <c r="E14" s="22">
        <v>52195367</v>
      </c>
      <c r="F14" s="17">
        <v>60466678</v>
      </c>
      <c r="G14" s="23">
        <v>60466678</v>
      </c>
      <c r="H14" s="19">
        <v>49598475</v>
      </c>
      <c r="I14" s="22">
        <v>10195367</v>
      </c>
      <c r="J14" s="17">
        <v>14200950</v>
      </c>
      <c r="K14" s="23">
        <v>15600410</v>
      </c>
    </row>
    <row r="15" spans="1:11" ht="13.5" x14ac:dyDescent="0.25">
      <c r="A15" s="20" t="s">
        <v>26</v>
      </c>
      <c r="B15" s="17">
        <v>280173471</v>
      </c>
      <c r="C15" s="17">
        <v>328435136</v>
      </c>
      <c r="D15" s="21">
        <v>314917237</v>
      </c>
      <c r="E15" s="22">
        <v>326283534</v>
      </c>
      <c r="F15" s="17">
        <v>342972155</v>
      </c>
      <c r="G15" s="23">
        <v>342972155</v>
      </c>
      <c r="H15" s="19">
        <v>378761961</v>
      </c>
      <c r="I15" s="22">
        <v>388935434</v>
      </c>
      <c r="J15" s="17">
        <v>401484503</v>
      </c>
      <c r="K15" s="23">
        <v>427843927</v>
      </c>
    </row>
    <row r="16" spans="1:11" ht="13.5" x14ac:dyDescent="0.25">
      <c r="A16" s="20" t="s">
        <v>27</v>
      </c>
      <c r="B16" s="17">
        <v>1112835</v>
      </c>
      <c r="C16" s="17">
        <v>1587688</v>
      </c>
      <c r="D16" s="21">
        <v>1615517</v>
      </c>
      <c r="E16" s="22">
        <v>2200000</v>
      </c>
      <c r="F16" s="17">
        <v>2200000</v>
      </c>
      <c r="G16" s="23">
        <v>2200000</v>
      </c>
      <c r="H16" s="19">
        <v>1504304</v>
      </c>
      <c r="I16" s="22">
        <v>2200000</v>
      </c>
      <c r="J16" s="17">
        <v>2200000</v>
      </c>
      <c r="K16" s="23">
        <v>2200000</v>
      </c>
    </row>
    <row r="17" spans="1:11" ht="13.5" x14ac:dyDescent="0.25">
      <c r="A17" s="20" t="s">
        <v>28</v>
      </c>
      <c r="B17" s="17">
        <v>181873849</v>
      </c>
      <c r="C17" s="17">
        <v>337273293</v>
      </c>
      <c r="D17" s="21">
        <v>337505549</v>
      </c>
      <c r="E17" s="22">
        <v>150880544</v>
      </c>
      <c r="F17" s="17">
        <v>162831387</v>
      </c>
      <c r="G17" s="23">
        <v>162831387</v>
      </c>
      <c r="H17" s="19">
        <v>128692750</v>
      </c>
      <c r="I17" s="22">
        <v>220366513</v>
      </c>
      <c r="J17" s="17">
        <v>192476657</v>
      </c>
      <c r="K17" s="23">
        <v>155286923</v>
      </c>
    </row>
    <row r="18" spans="1:11" ht="13.5" x14ac:dyDescent="0.25">
      <c r="A18" s="30" t="s">
        <v>29</v>
      </c>
      <c r="B18" s="31">
        <f>SUM(B11:B17)</f>
        <v>916837275</v>
      </c>
      <c r="C18" s="32">
        <f t="shared" ref="C18:K18" si="1">SUM(C11:C17)</f>
        <v>1159579113</v>
      </c>
      <c r="D18" s="33">
        <f t="shared" si="1"/>
        <v>1250804362</v>
      </c>
      <c r="E18" s="31">
        <f t="shared" si="1"/>
        <v>975595520</v>
      </c>
      <c r="F18" s="32">
        <f t="shared" si="1"/>
        <v>1013571995</v>
      </c>
      <c r="G18" s="34">
        <f t="shared" si="1"/>
        <v>1013571995</v>
      </c>
      <c r="H18" s="35">
        <f t="shared" si="1"/>
        <v>911343603</v>
      </c>
      <c r="I18" s="31">
        <f t="shared" si="1"/>
        <v>1063611713</v>
      </c>
      <c r="J18" s="32">
        <f t="shared" si="1"/>
        <v>1061987058</v>
      </c>
      <c r="K18" s="34">
        <f t="shared" si="1"/>
        <v>1071856144</v>
      </c>
    </row>
    <row r="19" spans="1:11" ht="13.5" x14ac:dyDescent="0.25">
      <c r="A19" s="30" t="s">
        <v>30</v>
      </c>
      <c r="B19" s="36">
        <f>+B10-B18</f>
        <v>-194063446</v>
      </c>
      <c r="C19" s="37">
        <f t="shared" ref="C19:K19" si="2">+C10-C18</f>
        <v>-333421019</v>
      </c>
      <c r="D19" s="38">
        <f t="shared" si="2"/>
        <v>-424569675</v>
      </c>
      <c r="E19" s="36">
        <f t="shared" si="2"/>
        <v>2324620</v>
      </c>
      <c r="F19" s="37">
        <f t="shared" si="2"/>
        <v>1592694</v>
      </c>
      <c r="G19" s="39">
        <f t="shared" si="2"/>
        <v>1592694</v>
      </c>
      <c r="H19" s="40">
        <f t="shared" si="2"/>
        <v>40949464</v>
      </c>
      <c r="I19" s="36">
        <f t="shared" si="2"/>
        <v>3110944</v>
      </c>
      <c r="J19" s="37">
        <f t="shared" si="2"/>
        <v>18718337</v>
      </c>
      <c r="K19" s="39">
        <f t="shared" si="2"/>
        <v>13657195</v>
      </c>
    </row>
    <row r="20" spans="1:11" ht="25.5" x14ac:dyDescent="0.2">
      <c r="A20" s="41" t="s">
        <v>31</v>
      </c>
      <c r="B20" s="42">
        <v>79546195</v>
      </c>
      <c r="C20" s="43">
        <v>54531690</v>
      </c>
      <c r="D20" s="44">
        <v>106750333</v>
      </c>
      <c r="E20" s="42">
        <v>113159100</v>
      </c>
      <c r="F20" s="43">
        <v>182860020</v>
      </c>
      <c r="G20" s="45">
        <v>182860020</v>
      </c>
      <c r="H20" s="46">
        <v>190390493</v>
      </c>
      <c r="I20" s="42">
        <v>207762103</v>
      </c>
      <c r="J20" s="43">
        <v>82420000</v>
      </c>
      <c r="K20" s="45">
        <v>76558650</v>
      </c>
    </row>
    <row r="21" spans="1:11" ht="13.5" x14ac:dyDescent="0.25">
      <c r="A21" s="47" t="s">
        <v>32</v>
      </c>
      <c r="B21" s="48">
        <v>51717565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116</v>
      </c>
      <c r="B22" s="54">
        <f>SUM(B19:B21)</f>
        <v>-62799686</v>
      </c>
      <c r="C22" s="55">
        <f t="shared" ref="C22:K22" si="3">SUM(C19:C21)</f>
        <v>-278889329</v>
      </c>
      <c r="D22" s="56">
        <f t="shared" si="3"/>
        <v>-317819342</v>
      </c>
      <c r="E22" s="54">
        <f t="shared" si="3"/>
        <v>115483720</v>
      </c>
      <c r="F22" s="55">
        <f t="shared" si="3"/>
        <v>184452714</v>
      </c>
      <c r="G22" s="57">
        <f t="shared" si="3"/>
        <v>184452714</v>
      </c>
      <c r="H22" s="58">
        <f t="shared" si="3"/>
        <v>231339957</v>
      </c>
      <c r="I22" s="54">
        <f t="shared" si="3"/>
        <v>210873047</v>
      </c>
      <c r="J22" s="55">
        <f t="shared" si="3"/>
        <v>101138337</v>
      </c>
      <c r="K22" s="57">
        <f t="shared" si="3"/>
        <v>90215845</v>
      </c>
    </row>
    <row r="23" spans="1:11" ht="13.5" x14ac:dyDescent="0.25">
      <c r="A23" s="47" t="s">
        <v>117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-62799686</v>
      </c>
      <c r="C24" s="37">
        <f t="shared" ref="C24:K24" si="4">SUM(C22:C23)</f>
        <v>-278889329</v>
      </c>
      <c r="D24" s="38">
        <f t="shared" si="4"/>
        <v>-317819342</v>
      </c>
      <c r="E24" s="36">
        <f t="shared" si="4"/>
        <v>115483720</v>
      </c>
      <c r="F24" s="37">
        <f t="shared" si="4"/>
        <v>184452714</v>
      </c>
      <c r="G24" s="39">
        <f t="shared" si="4"/>
        <v>184452714</v>
      </c>
      <c r="H24" s="40">
        <f t="shared" si="4"/>
        <v>231339957</v>
      </c>
      <c r="I24" s="36">
        <f t="shared" si="4"/>
        <v>210873047</v>
      </c>
      <c r="J24" s="37">
        <f t="shared" si="4"/>
        <v>101138337</v>
      </c>
      <c r="K24" s="39">
        <f t="shared" si="4"/>
        <v>90215845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118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66399605</v>
      </c>
      <c r="C27" s="66">
        <v>1</v>
      </c>
      <c r="D27" s="67">
        <v>12018560</v>
      </c>
      <c r="E27" s="68">
        <v>117409100</v>
      </c>
      <c r="F27" s="66">
        <v>183860020</v>
      </c>
      <c r="G27" s="69">
        <v>183860020</v>
      </c>
      <c r="H27" s="70">
        <v>171990194</v>
      </c>
      <c r="I27" s="68">
        <v>208762103</v>
      </c>
      <c r="J27" s="66">
        <v>83420000</v>
      </c>
      <c r="K27" s="69">
        <v>77558650</v>
      </c>
    </row>
    <row r="28" spans="1:11" ht="13.5" x14ac:dyDescent="0.25">
      <c r="A28" s="71" t="s">
        <v>36</v>
      </c>
      <c r="B28" s="17">
        <v>55532348</v>
      </c>
      <c r="C28" s="17">
        <v>0</v>
      </c>
      <c r="D28" s="21">
        <v>4996460</v>
      </c>
      <c r="E28" s="22">
        <v>113159100</v>
      </c>
      <c r="F28" s="17">
        <v>182860020</v>
      </c>
      <c r="G28" s="23">
        <v>182860020</v>
      </c>
      <c r="H28" s="19">
        <v>0</v>
      </c>
      <c r="I28" s="22">
        <v>207762103</v>
      </c>
      <c r="J28" s="17">
        <v>82420000</v>
      </c>
      <c r="K28" s="23">
        <v>76558650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766865</v>
      </c>
      <c r="C31" s="17">
        <v>1</v>
      </c>
      <c r="D31" s="21">
        <v>4850578</v>
      </c>
      <c r="E31" s="22">
        <v>4250000</v>
      </c>
      <c r="F31" s="17">
        <v>1000000</v>
      </c>
      <c r="G31" s="23">
        <v>1000000</v>
      </c>
      <c r="H31" s="19">
        <v>0</v>
      </c>
      <c r="I31" s="22">
        <v>1000000</v>
      </c>
      <c r="J31" s="17">
        <v>1000000</v>
      </c>
      <c r="K31" s="23">
        <v>1000000</v>
      </c>
    </row>
    <row r="32" spans="1:11" ht="13.5" x14ac:dyDescent="0.25">
      <c r="A32" s="30" t="s">
        <v>39</v>
      </c>
      <c r="B32" s="66">
        <f>SUM(B28:B31)</f>
        <v>56299213</v>
      </c>
      <c r="C32" s="66">
        <f t="shared" ref="C32:K32" si="5">SUM(C28:C31)</f>
        <v>1</v>
      </c>
      <c r="D32" s="67">
        <f t="shared" si="5"/>
        <v>9847038</v>
      </c>
      <c r="E32" s="68">
        <f t="shared" si="5"/>
        <v>117409100</v>
      </c>
      <c r="F32" s="66">
        <f t="shared" si="5"/>
        <v>183860020</v>
      </c>
      <c r="G32" s="69">
        <f t="shared" si="5"/>
        <v>183860020</v>
      </c>
      <c r="H32" s="70">
        <f t="shared" si="5"/>
        <v>0</v>
      </c>
      <c r="I32" s="68">
        <f t="shared" si="5"/>
        <v>208762103</v>
      </c>
      <c r="J32" s="66">
        <f t="shared" si="5"/>
        <v>83420000</v>
      </c>
      <c r="K32" s="69">
        <f t="shared" si="5"/>
        <v>77558650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369694915</v>
      </c>
      <c r="C35" s="17">
        <v>526157705</v>
      </c>
      <c r="D35" s="21">
        <v>612656482</v>
      </c>
      <c r="E35" s="22">
        <v>286211284</v>
      </c>
      <c r="F35" s="17">
        <v>284946567</v>
      </c>
      <c r="G35" s="23">
        <v>284946567</v>
      </c>
      <c r="H35" s="19">
        <v>905201074</v>
      </c>
      <c r="I35" s="22">
        <v>532846440</v>
      </c>
      <c r="J35" s="17">
        <v>550342432</v>
      </c>
      <c r="K35" s="23">
        <v>549435510</v>
      </c>
    </row>
    <row r="36" spans="1:11" ht="13.5" x14ac:dyDescent="0.25">
      <c r="A36" s="20" t="s">
        <v>42</v>
      </c>
      <c r="B36" s="17">
        <v>1543990027</v>
      </c>
      <c r="C36" s="17">
        <v>1710916748</v>
      </c>
      <c r="D36" s="21">
        <v>1661638465</v>
      </c>
      <c r="E36" s="22">
        <v>1593742462</v>
      </c>
      <c r="F36" s="17">
        <v>1660193382</v>
      </c>
      <c r="G36" s="23">
        <v>1660193382</v>
      </c>
      <c r="H36" s="19">
        <v>1833628661</v>
      </c>
      <c r="I36" s="22">
        <v>2390070877</v>
      </c>
      <c r="J36" s="17">
        <v>2295315539</v>
      </c>
      <c r="K36" s="23">
        <v>2311157936</v>
      </c>
    </row>
    <row r="37" spans="1:11" ht="13.5" x14ac:dyDescent="0.25">
      <c r="A37" s="20" t="s">
        <v>43</v>
      </c>
      <c r="B37" s="17">
        <v>998358262</v>
      </c>
      <c r="C37" s="17">
        <v>1361948875</v>
      </c>
      <c r="D37" s="21">
        <v>1723969951</v>
      </c>
      <c r="E37" s="22">
        <v>1015121097</v>
      </c>
      <c r="F37" s="17">
        <v>1015121097</v>
      </c>
      <c r="G37" s="23">
        <v>1015121097</v>
      </c>
      <c r="H37" s="19">
        <v>1963625654</v>
      </c>
      <c r="I37" s="22">
        <v>1379554683</v>
      </c>
      <c r="J37" s="17">
        <v>943874461</v>
      </c>
      <c r="K37" s="23">
        <v>56460658</v>
      </c>
    </row>
    <row r="38" spans="1:11" ht="13.5" x14ac:dyDescent="0.25">
      <c r="A38" s="20" t="s">
        <v>44</v>
      </c>
      <c r="B38" s="17">
        <v>152777797</v>
      </c>
      <c r="C38" s="17">
        <v>320172852</v>
      </c>
      <c r="D38" s="21">
        <v>253520896</v>
      </c>
      <c r="E38" s="22">
        <v>233731067</v>
      </c>
      <c r="F38" s="17">
        <v>233731067</v>
      </c>
      <c r="G38" s="23">
        <v>233731067</v>
      </c>
      <c r="H38" s="19">
        <v>253520896</v>
      </c>
      <c r="I38" s="22">
        <v>324158652</v>
      </c>
      <c r="J38" s="17">
        <v>285978195</v>
      </c>
      <c r="K38" s="23">
        <v>273835554</v>
      </c>
    </row>
    <row r="39" spans="1:11" ht="13.5" x14ac:dyDescent="0.25">
      <c r="A39" s="20" t="s">
        <v>45</v>
      </c>
      <c r="B39" s="17">
        <v>779950881</v>
      </c>
      <c r="C39" s="17">
        <v>554952731</v>
      </c>
      <c r="D39" s="21">
        <v>296804098</v>
      </c>
      <c r="E39" s="22">
        <v>631101582</v>
      </c>
      <c r="F39" s="17">
        <v>696287785</v>
      </c>
      <c r="G39" s="23">
        <v>696287785</v>
      </c>
      <c r="H39" s="19">
        <v>521683170</v>
      </c>
      <c r="I39" s="22">
        <v>1219203982</v>
      </c>
      <c r="J39" s="17">
        <v>1615805315</v>
      </c>
      <c r="K39" s="23">
        <v>2530297234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930640906</v>
      </c>
      <c r="C42" s="17">
        <v>805472941</v>
      </c>
      <c r="D42" s="21">
        <v>242458543</v>
      </c>
      <c r="E42" s="22">
        <v>94573589</v>
      </c>
      <c r="F42" s="17">
        <v>162759792</v>
      </c>
      <c r="G42" s="23">
        <v>162759792</v>
      </c>
      <c r="H42" s="19">
        <v>905866898</v>
      </c>
      <c r="I42" s="22">
        <v>239825446</v>
      </c>
      <c r="J42" s="17">
        <v>129241160</v>
      </c>
      <c r="K42" s="23">
        <v>106547970</v>
      </c>
    </row>
    <row r="43" spans="1:11" ht="13.5" x14ac:dyDescent="0.25">
      <c r="A43" s="20" t="s">
        <v>48</v>
      </c>
      <c r="B43" s="17">
        <v>-66399605</v>
      </c>
      <c r="C43" s="17">
        <v>0</v>
      </c>
      <c r="D43" s="21">
        <v>-12018560</v>
      </c>
      <c r="E43" s="22">
        <v>-90409100</v>
      </c>
      <c r="F43" s="17">
        <v>-156860020</v>
      </c>
      <c r="G43" s="23">
        <v>-156860020</v>
      </c>
      <c r="H43" s="19">
        <v>-171990194</v>
      </c>
      <c r="I43" s="22">
        <v>-208762103</v>
      </c>
      <c r="J43" s="17">
        <v>-83420000</v>
      </c>
      <c r="K43" s="23">
        <v>-77558650</v>
      </c>
    </row>
    <row r="44" spans="1:11" ht="13.5" x14ac:dyDescent="0.25">
      <c r="A44" s="20" t="s">
        <v>49</v>
      </c>
      <c r="B44" s="17">
        <v>-1201892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908085129</v>
      </c>
      <c r="C45" s="66">
        <v>843071330</v>
      </c>
      <c r="D45" s="67">
        <v>294811071</v>
      </c>
      <c r="E45" s="68">
        <v>5378339</v>
      </c>
      <c r="F45" s="66">
        <v>7113622</v>
      </c>
      <c r="G45" s="69">
        <v>7113622</v>
      </c>
      <c r="H45" s="70">
        <v>743907592</v>
      </c>
      <c r="I45" s="68">
        <v>47870431</v>
      </c>
      <c r="J45" s="66">
        <v>67146791</v>
      </c>
      <c r="K45" s="69">
        <v>67531920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37598390</v>
      </c>
      <c r="C48" s="17">
        <v>64371088</v>
      </c>
      <c r="D48" s="21">
        <v>37197522</v>
      </c>
      <c r="E48" s="22">
        <v>5378339</v>
      </c>
      <c r="F48" s="17">
        <v>4113622</v>
      </c>
      <c r="G48" s="23">
        <v>4113622</v>
      </c>
      <c r="H48" s="19">
        <v>72337620</v>
      </c>
      <c r="I48" s="22">
        <v>21325632</v>
      </c>
      <c r="J48" s="17">
        <v>38540199</v>
      </c>
      <c r="K48" s="23">
        <v>38542600</v>
      </c>
    </row>
    <row r="49" spans="1:11" ht="13.5" x14ac:dyDescent="0.25">
      <c r="A49" s="20" t="s">
        <v>53</v>
      </c>
      <c r="B49" s="17">
        <f>+B75</f>
        <v>550960753.36826825</v>
      </c>
      <c r="C49" s="17">
        <f t="shared" ref="C49:K49" si="6">+C75</f>
        <v>670904906.48621392</v>
      </c>
      <c r="D49" s="21">
        <f t="shared" si="6"/>
        <v>894239738.21069598</v>
      </c>
      <c r="E49" s="22">
        <f t="shared" si="6"/>
        <v>746978409.82741332</v>
      </c>
      <c r="F49" s="17">
        <f t="shared" si="6"/>
        <v>739440727.14294577</v>
      </c>
      <c r="G49" s="23">
        <f t="shared" si="6"/>
        <v>739440727.14294577</v>
      </c>
      <c r="H49" s="19">
        <f t="shared" si="6"/>
        <v>329827982.17695427</v>
      </c>
      <c r="I49" s="22">
        <f t="shared" si="6"/>
        <v>935505888.63348722</v>
      </c>
      <c r="J49" s="17">
        <f t="shared" si="6"/>
        <v>486943828.62078631</v>
      </c>
      <c r="K49" s="23">
        <f t="shared" si="6"/>
        <v>-442312633.9982444</v>
      </c>
    </row>
    <row r="50" spans="1:11" ht="13.5" x14ac:dyDescent="0.25">
      <c r="A50" s="30" t="s">
        <v>54</v>
      </c>
      <c r="B50" s="66">
        <f>+B48-B49</f>
        <v>-513362363.36826825</v>
      </c>
      <c r="C50" s="66">
        <f t="shared" ref="C50:K50" si="7">+C48-C49</f>
        <v>-606533818.48621392</v>
      </c>
      <c r="D50" s="67">
        <f t="shared" si="7"/>
        <v>-857042216.21069598</v>
      </c>
      <c r="E50" s="68">
        <f t="shared" si="7"/>
        <v>-741600070.82741332</v>
      </c>
      <c r="F50" s="66">
        <f t="shared" si="7"/>
        <v>-735327105.14294577</v>
      </c>
      <c r="G50" s="69">
        <f t="shared" si="7"/>
        <v>-735327105.14294577</v>
      </c>
      <c r="H50" s="70">
        <f t="shared" si="7"/>
        <v>-257490362.17695427</v>
      </c>
      <c r="I50" s="68">
        <f t="shared" si="7"/>
        <v>-914180256.63348722</v>
      </c>
      <c r="J50" s="66">
        <f t="shared" si="7"/>
        <v>-448403629.62078631</v>
      </c>
      <c r="K50" s="69">
        <f t="shared" si="7"/>
        <v>480855233.9982444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1375122247</v>
      </c>
      <c r="C53" s="17">
        <v>1557027164</v>
      </c>
      <c r="D53" s="21">
        <v>1490351854</v>
      </c>
      <c r="E53" s="22">
        <v>1471652404</v>
      </c>
      <c r="F53" s="17">
        <v>1538103324</v>
      </c>
      <c r="G53" s="23">
        <v>1538103324</v>
      </c>
      <c r="H53" s="19">
        <v>1660173116</v>
      </c>
      <c r="I53" s="22">
        <v>2060214144</v>
      </c>
      <c r="J53" s="17">
        <v>2090734119</v>
      </c>
      <c r="K53" s="23">
        <v>2112403816</v>
      </c>
    </row>
    <row r="54" spans="1:11" ht="13.5" x14ac:dyDescent="0.25">
      <c r="A54" s="20" t="s">
        <v>57</v>
      </c>
      <c r="B54" s="17">
        <v>58593587</v>
      </c>
      <c r="C54" s="17">
        <v>76983286</v>
      </c>
      <c r="D54" s="21">
        <v>89187680</v>
      </c>
      <c r="E54" s="22">
        <v>53678008</v>
      </c>
      <c r="F54" s="17">
        <v>53678008</v>
      </c>
      <c r="G54" s="23">
        <v>53678008</v>
      </c>
      <c r="H54" s="19">
        <v>0</v>
      </c>
      <c r="I54" s="22">
        <v>54678008</v>
      </c>
      <c r="J54" s="17">
        <v>55736608</v>
      </c>
      <c r="K54" s="23">
        <v>56377892</v>
      </c>
    </row>
    <row r="55" spans="1:11" ht="13.5" x14ac:dyDescent="0.25">
      <c r="A55" s="20" t="s">
        <v>58</v>
      </c>
      <c r="B55" s="17">
        <v>63087593</v>
      </c>
      <c r="C55" s="17">
        <v>0</v>
      </c>
      <c r="D55" s="21">
        <v>10449507</v>
      </c>
      <c r="E55" s="22">
        <v>111909100</v>
      </c>
      <c r="F55" s="17">
        <v>172241496</v>
      </c>
      <c r="G55" s="23">
        <v>172241496</v>
      </c>
      <c r="H55" s="19">
        <v>162034066</v>
      </c>
      <c r="I55" s="22">
        <v>207762103</v>
      </c>
      <c r="J55" s="17">
        <v>76920000</v>
      </c>
      <c r="K55" s="23">
        <v>76558650</v>
      </c>
    </row>
    <row r="56" spans="1:11" ht="13.5" x14ac:dyDescent="0.25">
      <c r="A56" s="20" t="s">
        <v>59</v>
      </c>
      <c r="B56" s="17">
        <v>10660786</v>
      </c>
      <c r="C56" s="17">
        <v>80841568</v>
      </c>
      <c r="D56" s="21">
        <v>81690243</v>
      </c>
      <c r="E56" s="22">
        <v>39463878</v>
      </c>
      <c r="F56" s="17">
        <v>39406878</v>
      </c>
      <c r="G56" s="23">
        <v>39406878</v>
      </c>
      <c r="H56" s="19">
        <v>41542604</v>
      </c>
      <c r="I56" s="22">
        <v>40573012</v>
      </c>
      <c r="J56" s="17">
        <v>26381416</v>
      </c>
      <c r="K56" s="23">
        <v>28330413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32345617</v>
      </c>
      <c r="F59" s="17">
        <v>32345617</v>
      </c>
      <c r="G59" s="23">
        <v>32345617</v>
      </c>
      <c r="H59" s="19">
        <v>0</v>
      </c>
      <c r="I59" s="22">
        <v>32345617</v>
      </c>
      <c r="J59" s="17">
        <v>32345617</v>
      </c>
      <c r="K59" s="23">
        <v>32345617</v>
      </c>
    </row>
    <row r="60" spans="1:11" ht="13.5" x14ac:dyDescent="0.25">
      <c r="A60" s="20" t="s">
        <v>62</v>
      </c>
      <c r="B60" s="17">
        <v>13261305</v>
      </c>
      <c r="C60" s="17">
        <v>15110870</v>
      </c>
      <c r="D60" s="21">
        <v>15462205</v>
      </c>
      <c r="E60" s="22">
        <v>9642783</v>
      </c>
      <c r="F60" s="17">
        <v>9642783</v>
      </c>
      <c r="G60" s="23">
        <v>9642783</v>
      </c>
      <c r="H60" s="19">
        <v>17440289</v>
      </c>
      <c r="I60" s="22">
        <v>9642783</v>
      </c>
      <c r="J60" s="17">
        <v>9642783</v>
      </c>
      <c r="K60" s="23">
        <v>7036485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119</v>
      </c>
      <c r="B70" s="5">
        <f>IF(ISERROR(B71/B72),0,(B71/B72))</f>
        <v>2.9005959815360707</v>
      </c>
      <c r="C70" s="5">
        <f t="shared" ref="C70:K70" si="8">IF(ISERROR(C71/C72),0,(C71/C72))</f>
        <v>2.8908176246069059</v>
      </c>
      <c r="D70" s="5">
        <f t="shared" si="8"/>
        <v>2.550878454844649</v>
      </c>
      <c r="E70" s="5">
        <f t="shared" si="8"/>
        <v>0.91665285272205776</v>
      </c>
      <c r="F70" s="5">
        <f t="shared" si="8"/>
        <v>0.9434933029565109</v>
      </c>
      <c r="G70" s="5">
        <f t="shared" si="8"/>
        <v>0.9434933029565109</v>
      </c>
      <c r="H70" s="5">
        <f t="shared" si="8"/>
        <v>3.2427626233394142</v>
      </c>
      <c r="I70" s="5">
        <f t="shared" si="8"/>
        <v>0.83126150136167631</v>
      </c>
      <c r="J70" s="5">
        <f t="shared" si="8"/>
        <v>0.85866129985196304</v>
      </c>
      <c r="K70" s="5">
        <f t="shared" si="8"/>
        <v>0.95008116048124702</v>
      </c>
    </row>
    <row r="71" spans="1:11" hidden="1" x14ac:dyDescent="0.2">
      <c r="A71" s="1" t="s">
        <v>120</v>
      </c>
      <c r="B71" s="2">
        <f>+B83</f>
        <v>1137274235</v>
      </c>
      <c r="C71" s="2">
        <f t="shared" ref="C71:K71" si="9">+C83</f>
        <v>1380343142</v>
      </c>
      <c r="D71" s="2">
        <f t="shared" si="9"/>
        <v>1152634694</v>
      </c>
      <c r="E71" s="2">
        <f t="shared" si="9"/>
        <v>584047258</v>
      </c>
      <c r="F71" s="2">
        <f t="shared" si="9"/>
        <v>591029417</v>
      </c>
      <c r="G71" s="2">
        <f t="shared" si="9"/>
        <v>591029417</v>
      </c>
      <c r="H71" s="2">
        <f t="shared" si="9"/>
        <v>1869060985</v>
      </c>
      <c r="I71" s="2">
        <f t="shared" si="9"/>
        <v>577050331</v>
      </c>
      <c r="J71" s="2">
        <f t="shared" si="9"/>
        <v>622749276</v>
      </c>
      <c r="K71" s="2">
        <f t="shared" si="9"/>
        <v>726430253</v>
      </c>
    </row>
    <row r="72" spans="1:11" hidden="1" x14ac:dyDescent="0.2">
      <c r="A72" s="1" t="s">
        <v>121</v>
      </c>
      <c r="B72" s="2">
        <f>+B77</f>
        <v>392082952</v>
      </c>
      <c r="C72" s="2">
        <f t="shared" ref="C72:K72" si="10">+C77</f>
        <v>477492295</v>
      </c>
      <c r="D72" s="2">
        <f t="shared" si="10"/>
        <v>451857944</v>
      </c>
      <c r="E72" s="2">
        <f t="shared" si="10"/>
        <v>637152065</v>
      </c>
      <c r="F72" s="2">
        <f t="shared" si="10"/>
        <v>626426722</v>
      </c>
      <c r="G72" s="2">
        <f t="shared" si="10"/>
        <v>626426722</v>
      </c>
      <c r="H72" s="2">
        <f t="shared" si="10"/>
        <v>576379218</v>
      </c>
      <c r="I72" s="2">
        <f t="shared" si="10"/>
        <v>694186282</v>
      </c>
      <c r="J72" s="2">
        <f t="shared" si="10"/>
        <v>725256019</v>
      </c>
      <c r="K72" s="2">
        <f t="shared" si="10"/>
        <v>764598103</v>
      </c>
    </row>
    <row r="73" spans="1:11" hidden="1" x14ac:dyDescent="0.2">
      <c r="A73" s="1" t="s">
        <v>122</v>
      </c>
      <c r="B73" s="2">
        <f>+B74</f>
        <v>43686537</v>
      </c>
      <c r="C73" s="2">
        <f t="shared" ref="C73:K73" si="11">+(C78+C80+C81+C82)-(B78+B80+B81+B82)</f>
        <v>60446268</v>
      </c>
      <c r="D73" s="2">
        <f t="shared" si="11"/>
        <v>41596354</v>
      </c>
      <c r="E73" s="2">
        <f t="shared" si="11"/>
        <v>123304826</v>
      </c>
      <c r="F73" s="2">
        <f>+(F78+F80+F81+F82)-(D78+D80+D81+D82)</f>
        <v>123304826</v>
      </c>
      <c r="G73" s="2">
        <f>+(G78+G80+G81+G82)-(D78+D80+D81+D82)</f>
        <v>123304826</v>
      </c>
      <c r="H73" s="2">
        <f>+(H78+H80+H81+H82)-(D78+D80+D81+D82)</f>
        <v>194924164</v>
      </c>
      <c r="I73" s="2">
        <f>+(I78+I80+I81+I82)-(E78+E80+E81+E82)</f>
        <v>185411654</v>
      </c>
      <c r="J73" s="2">
        <f t="shared" si="11"/>
        <v>1242031</v>
      </c>
      <c r="K73" s="2">
        <f t="shared" si="11"/>
        <v>-283902</v>
      </c>
    </row>
    <row r="74" spans="1:11" hidden="1" x14ac:dyDescent="0.2">
      <c r="A74" s="1" t="s">
        <v>123</v>
      </c>
      <c r="B74" s="2">
        <f>+TREND(C74:E74)</f>
        <v>43686537</v>
      </c>
      <c r="C74" s="2">
        <f>+C73</f>
        <v>60446268</v>
      </c>
      <c r="D74" s="2">
        <f t="shared" ref="D74:K74" si="12">+D73</f>
        <v>41596354</v>
      </c>
      <c r="E74" s="2">
        <f t="shared" si="12"/>
        <v>123304826</v>
      </c>
      <c r="F74" s="2">
        <f t="shared" si="12"/>
        <v>123304826</v>
      </c>
      <c r="G74" s="2">
        <f t="shared" si="12"/>
        <v>123304826</v>
      </c>
      <c r="H74" s="2">
        <f t="shared" si="12"/>
        <v>194924164</v>
      </c>
      <c r="I74" s="2">
        <f t="shared" si="12"/>
        <v>185411654</v>
      </c>
      <c r="J74" s="2">
        <f t="shared" si="12"/>
        <v>1242031</v>
      </c>
      <c r="K74" s="2">
        <f t="shared" si="12"/>
        <v>-283902</v>
      </c>
    </row>
    <row r="75" spans="1:11" hidden="1" x14ac:dyDescent="0.2">
      <c r="A75" s="1" t="s">
        <v>124</v>
      </c>
      <c r="B75" s="2">
        <f>+B84-(((B80+B81+B82+B78)*B70)-B79)</f>
        <v>550960753.36826825</v>
      </c>
      <c r="C75" s="2">
        <f t="shared" ref="C75:K75" si="13">+C84-(((C80+C81+C82+C78)*C70)-C79)</f>
        <v>670904906.48621392</v>
      </c>
      <c r="D75" s="2">
        <f t="shared" si="13"/>
        <v>894239738.21069598</v>
      </c>
      <c r="E75" s="2">
        <f t="shared" si="13"/>
        <v>746978409.82741332</v>
      </c>
      <c r="F75" s="2">
        <f t="shared" si="13"/>
        <v>739440727.14294577</v>
      </c>
      <c r="G75" s="2">
        <f t="shared" si="13"/>
        <v>739440727.14294577</v>
      </c>
      <c r="H75" s="2">
        <f t="shared" si="13"/>
        <v>329827982.17695427</v>
      </c>
      <c r="I75" s="2">
        <f t="shared" si="13"/>
        <v>935505888.63348722</v>
      </c>
      <c r="J75" s="2">
        <f t="shared" si="13"/>
        <v>486943828.62078631</v>
      </c>
      <c r="K75" s="2">
        <f t="shared" si="13"/>
        <v>-442312633.9982444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392082952</v>
      </c>
      <c r="C77" s="3">
        <v>477492295</v>
      </c>
      <c r="D77" s="3">
        <v>451857944</v>
      </c>
      <c r="E77" s="3">
        <v>637152065</v>
      </c>
      <c r="F77" s="3">
        <v>626426722</v>
      </c>
      <c r="G77" s="3">
        <v>626426722</v>
      </c>
      <c r="H77" s="3">
        <v>576379218</v>
      </c>
      <c r="I77" s="3">
        <v>694186282</v>
      </c>
      <c r="J77" s="3">
        <v>725256019</v>
      </c>
      <c r="K77" s="3">
        <v>764598103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605429198</v>
      </c>
      <c r="C79" s="3">
        <v>863533187</v>
      </c>
      <c r="D79" s="3">
        <v>1220705363</v>
      </c>
      <c r="E79" s="3">
        <v>990618490</v>
      </c>
      <c r="F79" s="3">
        <v>990618490</v>
      </c>
      <c r="G79" s="3">
        <v>990618490</v>
      </c>
      <c r="H79" s="3">
        <v>1353693865</v>
      </c>
      <c r="I79" s="3">
        <v>1326500200</v>
      </c>
      <c r="J79" s="3">
        <v>888755134</v>
      </c>
      <c r="K79" s="3">
        <v>908755</v>
      </c>
    </row>
    <row r="80" spans="1:11" hidden="1" x14ac:dyDescent="0.2">
      <c r="A80" s="1" t="s">
        <v>71</v>
      </c>
      <c r="B80" s="3">
        <v>36159233</v>
      </c>
      <c r="C80" s="3">
        <v>-11810975</v>
      </c>
      <c r="D80" s="3">
        <v>99622781</v>
      </c>
      <c r="E80" s="3">
        <v>180338574</v>
      </c>
      <c r="F80" s="3">
        <v>180338574</v>
      </c>
      <c r="G80" s="3">
        <v>180338574</v>
      </c>
      <c r="H80" s="3">
        <v>214348270</v>
      </c>
      <c r="I80" s="3">
        <v>364854754</v>
      </c>
      <c r="J80" s="3">
        <v>365078926</v>
      </c>
      <c r="K80" s="3">
        <v>365173100</v>
      </c>
    </row>
    <row r="81" spans="1:11" hidden="1" x14ac:dyDescent="0.2">
      <c r="A81" s="1" t="s">
        <v>72</v>
      </c>
      <c r="B81" s="3">
        <v>19326264</v>
      </c>
      <c r="C81" s="3">
        <v>127742740</v>
      </c>
      <c r="D81" s="3">
        <v>57905338</v>
      </c>
      <c r="E81" s="3">
        <v>100494371</v>
      </c>
      <c r="F81" s="3">
        <v>100494371</v>
      </c>
      <c r="G81" s="3">
        <v>100494371</v>
      </c>
      <c r="H81" s="3">
        <v>138104013</v>
      </c>
      <c r="I81" s="3">
        <v>101389845</v>
      </c>
      <c r="J81" s="3">
        <v>102407704</v>
      </c>
      <c r="K81" s="3">
        <v>102029628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1137274235</v>
      </c>
      <c r="C83" s="3">
        <v>1380343142</v>
      </c>
      <c r="D83" s="3">
        <v>1152634694</v>
      </c>
      <c r="E83" s="3">
        <v>584047258</v>
      </c>
      <c r="F83" s="3">
        <v>591029417</v>
      </c>
      <c r="G83" s="3">
        <v>591029417</v>
      </c>
      <c r="H83" s="3">
        <v>1869060985</v>
      </c>
      <c r="I83" s="3">
        <v>577050331</v>
      </c>
      <c r="J83" s="3">
        <v>622749276</v>
      </c>
      <c r="K83" s="3">
        <v>726430253</v>
      </c>
    </row>
    <row r="84" spans="1:11" hidden="1" x14ac:dyDescent="0.2">
      <c r="A84" s="1" t="s">
        <v>75</v>
      </c>
      <c r="B84" s="3">
        <v>106472565</v>
      </c>
      <c r="C84" s="3">
        <v>142509309</v>
      </c>
      <c r="D84" s="3">
        <v>75369460</v>
      </c>
      <c r="E84" s="3">
        <v>13786240</v>
      </c>
      <c r="F84" s="3">
        <v>13786240</v>
      </c>
      <c r="G84" s="3">
        <v>13786240</v>
      </c>
      <c r="H84" s="3">
        <v>119053207</v>
      </c>
      <c r="I84" s="3">
        <v>-3423126</v>
      </c>
      <c r="J84" s="3">
        <v>-398628</v>
      </c>
      <c r="K84" s="3">
        <v>659121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98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ht="13.5" x14ac:dyDescent="0.25">
      <c r="A6" s="20" t="s">
        <v>18</v>
      </c>
      <c r="B6" s="17">
        <v>370644301</v>
      </c>
      <c r="C6" s="17">
        <v>369105158</v>
      </c>
      <c r="D6" s="21">
        <v>425660539</v>
      </c>
      <c r="E6" s="22">
        <v>428801213</v>
      </c>
      <c r="F6" s="17">
        <v>428801213</v>
      </c>
      <c r="G6" s="23">
        <v>428801213</v>
      </c>
      <c r="H6" s="19">
        <v>452188610</v>
      </c>
      <c r="I6" s="22">
        <v>499529286</v>
      </c>
      <c r="J6" s="17">
        <v>529501044</v>
      </c>
      <c r="K6" s="23">
        <v>561271107</v>
      </c>
    </row>
    <row r="7" spans="1:11" ht="13.5" x14ac:dyDescent="0.25">
      <c r="A7" s="20" t="s">
        <v>19</v>
      </c>
      <c r="B7" s="17">
        <v>7527283</v>
      </c>
      <c r="C7" s="17">
        <v>10605217</v>
      </c>
      <c r="D7" s="21">
        <v>16892747</v>
      </c>
      <c r="E7" s="22">
        <v>43094534</v>
      </c>
      <c r="F7" s="17">
        <v>43094534</v>
      </c>
      <c r="G7" s="23">
        <v>43094534</v>
      </c>
      <c r="H7" s="19">
        <v>20380386</v>
      </c>
      <c r="I7" s="22">
        <v>45680206</v>
      </c>
      <c r="J7" s="17">
        <v>48421019</v>
      </c>
      <c r="K7" s="23">
        <v>51326279</v>
      </c>
    </row>
    <row r="8" spans="1:11" ht="13.5" x14ac:dyDescent="0.25">
      <c r="A8" s="20" t="s">
        <v>20</v>
      </c>
      <c r="B8" s="17">
        <v>714682351</v>
      </c>
      <c r="C8" s="17">
        <v>665972984</v>
      </c>
      <c r="D8" s="21">
        <v>711993034</v>
      </c>
      <c r="E8" s="22">
        <v>781942732</v>
      </c>
      <c r="F8" s="17">
        <v>819775682</v>
      </c>
      <c r="G8" s="23">
        <v>819775682</v>
      </c>
      <c r="H8" s="19">
        <v>808620086</v>
      </c>
      <c r="I8" s="22">
        <v>849074401</v>
      </c>
      <c r="J8" s="17">
        <v>849157501</v>
      </c>
      <c r="K8" s="23">
        <v>884886998</v>
      </c>
    </row>
    <row r="9" spans="1:11" ht="13.5" x14ac:dyDescent="0.25">
      <c r="A9" s="20" t="s">
        <v>21</v>
      </c>
      <c r="B9" s="17">
        <v>65109125</v>
      </c>
      <c r="C9" s="17">
        <v>101957635</v>
      </c>
      <c r="D9" s="21">
        <v>174882548</v>
      </c>
      <c r="E9" s="22">
        <v>384246836</v>
      </c>
      <c r="F9" s="17">
        <v>414246836</v>
      </c>
      <c r="G9" s="23">
        <v>414246836</v>
      </c>
      <c r="H9" s="19">
        <v>270313586</v>
      </c>
      <c r="I9" s="22">
        <v>326499477</v>
      </c>
      <c r="J9" s="17">
        <v>346089446</v>
      </c>
      <c r="K9" s="23">
        <v>366854813</v>
      </c>
    </row>
    <row r="10" spans="1:11" ht="25.5" x14ac:dyDescent="0.2">
      <c r="A10" s="24" t="s">
        <v>115</v>
      </c>
      <c r="B10" s="25">
        <f>SUM(B5:B9)</f>
        <v>1157963060</v>
      </c>
      <c r="C10" s="26">
        <f t="shared" ref="C10:K10" si="0">SUM(C5:C9)</f>
        <v>1147640994</v>
      </c>
      <c r="D10" s="27">
        <f t="shared" si="0"/>
        <v>1329428868</v>
      </c>
      <c r="E10" s="25">
        <f t="shared" si="0"/>
        <v>1638085315</v>
      </c>
      <c r="F10" s="26">
        <f t="shared" si="0"/>
        <v>1705918265</v>
      </c>
      <c r="G10" s="28">
        <f t="shared" si="0"/>
        <v>1705918265</v>
      </c>
      <c r="H10" s="29">
        <f t="shared" si="0"/>
        <v>1551502668</v>
      </c>
      <c r="I10" s="25">
        <f t="shared" si="0"/>
        <v>1720783370</v>
      </c>
      <c r="J10" s="26">
        <f t="shared" si="0"/>
        <v>1773169010</v>
      </c>
      <c r="K10" s="28">
        <f t="shared" si="0"/>
        <v>1864339197</v>
      </c>
    </row>
    <row r="11" spans="1:11" ht="13.5" x14ac:dyDescent="0.25">
      <c r="A11" s="20" t="s">
        <v>22</v>
      </c>
      <c r="B11" s="17">
        <v>379973112</v>
      </c>
      <c r="C11" s="17">
        <v>407268835</v>
      </c>
      <c r="D11" s="21">
        <v>394559703</v>
      </c>
      <c r="E11" s="22">
        <v>421280688</v>
      </c>
      <c r="F11" s="17">
        <v>420123638</v>
      </c>
      <c r="G11" s="23">
        <v>420123638</v>
      </c>
      <c r="H11" s="19">
        <v>438463279</v>
      </c>
      <c r="I11" s="22">
        <v>452000831</v>
      </c>
      <c r="J11" s="17">
        <v>483248896</v>
      </c>
      <c r="K11" s="23">
        <v>517473515</v>
      </c>
    </row>
    <row r="12" spans="1:11" ht="13.5" x14ac:dyDescent="0.25">
      <c r="A12" s="20" t="s">
        <v>23</v>
      </c>
      <c r="B12" s="17">
        <v>12917916</v>
      </c>
      <c r="C12" s="17">
        <v>12426219</v>
      </c>
      <c r="D12" s="21">
        <v>12541962</v>
      </c>
      <c r="E12" s="22">
        <v>13223421</v>
      </c>
      <c r="F12" s="17">
        <v>13223421</v>
      </c>
      <c r="G12" s="23">
        <v>13223421</v>
      </c>
      <c r="H12" s="19">
        <v>13842465</v>
      </c>
      <c r="I12" s="22">
        <v>13871368</v>
      </c>
      <c r="J12" s="17">
        <v>14509454</v>
      </c>
      <c r="K12" s="23">
        <v>15162377</v>
      </c>
    </row>
    <row r="13" spans="1:11" ht="13.5" x14ac:dyDescent="0.25">
      <c r="A13" s="20" t="s">
        <v>24</v>
      </c>
      <c r="B13" s="17">
        <v>181857699</v>
      </c>
      <c r="C13" s="17">
        <v>260297089</v>
      </c>
      <c r="D13" s="21">
        <v>188209641</v>
      </c>
      <c r="E13" s="22">
        <v>189539994</v>
      </c>
      <c r="F13" s="17">
        <v>189539994</v>
      </c>
      <c r="G13" s="23">
        <v>189539994</v>
      </c>
      <c r="H13" s="19">
        <v>179009998</v>
      </c>
      <c r="I13" s="22">
        <v>197027453</v>
      </c>
      <c r="J13" s="17">
        <v>206090716</v>
      </c>
      <c r="K13" s="23">
        <v>215364798</v>
      </c>
    </row>
    <row r="14" spans="1:11" ht="13.5" x14ac:dyDescent="0.25">
      <c r="A14" s="20" t="s">
        <v>25</v>
      </c>
      <c r="B14" s="17">
        <v>456019</v>
      </c>
      <c r="C14" s="17">
        <v>2842204</v>
      </c>
      <c r="D14" s="21">
        <v>491909</v>
      </c>
      <c r="E14" s="22">
        <v>500000</v>
      </c>
      <c r="F14" s="17">
        <v>500000</v>
      </c>
      <c r="G14" s="23">
        <v>500000</v>
      </c>
      <c r="H14" s="19">
        <v>290451</v>
      </c>
      <c r="I14" s="22">
        <v>500000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60197051</v>
      </c>
      <c r="C15" s="17">
        <v>49277002</v>
      </c>
      <c r="D15" s="21">
        <v>132154013</v>
      </c>
      <c r="E15" s="22">
        <v>57315017</v>
      </c>
      <c r="F15" s="17">
        <v>57310017</v>
      </c>
      <c r="G15" s="23">
        <v>57310017</v>
      </c>
      <c r="H15" s="19">
        <v>18420259</v>
      </c>
      <c r="I15" s="22">
        <v>61496696</v>
      </c>
      <c r="J15" s="17">
        <v>64325544</v>
      </c>
      <c r="K15" s="23">
        <v>67220192</v>
      </c>
    </row>
    <row r="16" spans="1:11" ht="13.5" x14ac:dyDescent="0.25">
      <c r="A16" s="20" t="s">
        <v>27</v>
      </c>
      <c r="B16" s="17">
        <v>53841874</v>
      </c>
      <c r="C16" s="17">
        <v>70713046</v>
      </c>
      <c r="D16" s="21">
        <v>60683860</v>
      </c>
      <c r="E16" s="22">
        <v>86807500</v>
      </c>
      <c r="F16" s="17">
        <v>98807500</v>
      </c>
      <c r="G16" s="23">
        <v>98807500</v>
      </c>
      <c r="H16" s="19">
        <v>78068328</v>
      </c>
      <c r="I16" s="22">
        <v>65298498</v>
      </c>
      <c r="J16" s="17">
        <v>49527835</v>
      </c>
      <c r="K16" s="23">
        <v>59448111</v>
      </c>
    </row>
    <row r="17" spans="1:11" ht="13.5" x14ac:dyDescent="0.25">
      <c r="A17" s="20" t="s">
        <v>28</v>
      </c>
      <c r="B17" s="17">
        <v>632432443</v>
      </c>
      <c r="C17" s="17">
        <v>699438930</v>
      </c>
      <c r="D17" s="21">
        <v>833383317</v>
      </c>
      <c r="E17" s="22">
        <v>650705909</v>
      </c>
      <c r="F17" s="17">
        <v>649116282</v>
      </c>
      <c r="G17" s="23">
        <v>649116282</v>
      </c>
      <c r="H17" s="19">
        <v>594045719</v>
      </c>
      <c r="I17" s="22">
        <v>575170982</v>
      </c>
      <c r="J17" s="17">
        <v>568462257</v>
      </c>
      <c r="K17" s="23">
        <v>574099568</v>
      </c>
    </row>
    <row r="18" spans="1:11" ht="13.5" x14ac:dyDescent="0.25">
      <c r="A18" s="30" t="s">
        <v>29</v>
      </c>
      <c r="B18" s="31">
        <f>SUM(B11:B17)</f>
        <v>1321676114</v>
      </c>
      <c r="C18" s="32">
        <f t="shared" ref="C18:K18" si="1">SUM(C11:C17)</f>
        <v>1502263325</v>
      </c>
      <c r="D18" s="33">
        <f t="shared" si="1"/>
        <v>1622024405</v>
      </c>
      <c r="E18" s="31">
        <f t="shared" si="1"/>
        <v>1419372529</v>
      </c>
      <c r="F18" s="32">
        <f t="shared" si="1"/>
        <v>1428620852</v>
      </c>
      <c r="G18" s="34">
        <f t="shared" si="1"/>
        <v>1428620852</v>
      </c>
      <c r="H18" s="35">
        <f t="shared" si="1"/>
        <v>1322140499</v>
      </c>
      <c r="I18" s="31">
        <f t="shared" si="1"/>
        <v>1365365828</v>
      </c>
      <c r="J18" s="32">
        <f t="shared" si="1"/>
        <v>1386164702</v>
      </c>
      <c r="K18" s="34">
        <f t="shared" si="1"/>
        <v>1448768561</v>
      </c>
    </row>
    <row r="19" spans="1:11" ht="13.5" x14ac:dyDescent="0.25">
      <c r="A19" s="30" t="s">
        <v>30</v>
      </c>
      <c r="B19" s="36">
        <f>+B10-B18</f>
        <v>-163713054</v>
      </c>
      <c r="C19" s="37">
        <f t="shared" ref="C19:K19" si="2">+C10-C18</f>
        <v>-354622331</v>
      </c>
      <c r="D19" s="38">
        <f t="shared" si="2"/>
        <v>-292595537</v>
      </c>
      <c r="E19" s="36">
        <f t="shared" si="2"/>
        <v>218712786</v>
      </c>
      <c r="F19" s="37">
        <f t="shared" si="2"/>
        <v>277297413</v>
      </c>
      <c r="G19" s="39">
        <f t="shared" si="2"/>
        <v>277297413</v>
      </c>
      <c r="H19" s="40">
        <f t="shared" si="2"/>
        <v>229362169</v>
      </c>
      <c r="I19" s="36">
        <f t="shared" si="2"/>
        <v>355417542</v>
      </c>
      <c r="J19" s="37">
        <f t="shared" si="2"/>
        <v>387004308</v>
      </c>
      <c r="K19" s="39">
        <f t="shared" si="2"/>
        <v>415570636</v>
      </c>
    </row>
    <row r="20" spans="1:11" ht="25.5" x14ac:dyDescent="0.2">
      <c r="A20" s="41" t="s">
        <v>31</v>
      </c>
      <c r="B20" s="42">
        <v>556506136</v>
      </c>
      <c r="C20" s="43">
        <v>642190194</v>
      </c>
      <c r="D20" s="44">
        <v>790549704</v>
      </c>
      <c r="E20" s="42">
        <v>537114268</v>
      </c>
      <c r="F20" s="43">
        <v>511713511</v>
      </c>
      <c r="G20" s="45">
        <v>511713511</v>
      </c>
      <c r="H20" s="46">
        <v>531336883</v>
      </c>
      <c r="I20" s="42">
        <v>448076599</v>
      </c>
      <c r="J20" s="43">
        <v>459530497</v>
      </c>
      <c r="K20" s="45">
        <v>458370000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116</v>
      </c>
      <c r="B22" s="54">
        <f>SUM(B19:B21)</f>
        <v>392793082</v>
      </c>
      <c r="C22" s="55">
        <f t="shared" ref="C22:K22" si="3">SUM(C19:C21)</f>
        <v>287567863</v>
      </c>
      <c r="D22" s="56">
        <f t="shared" si="3"/>
        <v>497954167</v>
      </c>
      <c r="E22" s="54">
        <f t="shared" si="3"/>
        <v>755827054</v>
      </c>
      <c r="F22" s="55">
        <f t="shared" si="3"/>
        <v>789010924</v>
      </c>
      <c r="G22" s="57">
        <f t="shared" si="3"/>
        <v>789010924</v>
      </c>
      <c r="H22" s="58">
        <f t="shared" si="3"/>
        <v>760699052</v>
      </c>
      <c r="I22" s="54">
        <f t="shared" si="3"/>
        <v>803494141</v>
      </c>
      <c r="J22" s="55">
        <f t="shared" si="3"/>
        <v>846534805</v>
      </c>
      <c r="K22" s="57">
        <f t="shared" si="3"/>
        <v>873940636</v>
      </c>
    </row>
    <row r="23" spans="1:11" ht="13.5" x14ac:dyDescent="0.25">
      <c r="A23" s="47" t="s">
        <v>117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392793082</v>
      </c>
      <c r="C24" s="37">
        <f t="shared" ref="C24:K24" si="4">SUM(C22:C23)</f>
        <v>287567863</v>
      </c>
      <c r="D24" s="38">
        <f t="shared" si="4"/>
        <v>497954167</v>
      </c>
      <c r="E24" s="36">
        <f t="shared" si="4"/>
        <v>755827054</v>
      </c>
      <c r="F24" s="37">
        <f t="shared" si="4"/>
        <v>789010924</v>
      </c>
      <c r="G24" s="39">
        <f t="shared" si="4"/>
        <v>789010924</v>
      </c>
      <c r="H24" s="40">
        <f t="shared" si="4"/>
        <v>760699052</v>
      </c>
      <c r="I24" s="36">
        <f t="shared" si="4"/>
        <v>803494141</v>
      </c>
      <c r="J24" s="37">
        <f t="shared" si="4"/>
        <v>846534805</v>
      </c>
      <c r="K24" s="39">
        <f t="shared" si="4"/>
        <v>873940636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118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1642139</v>
      </c>
      <c r="C27" s="66">
        <v>18280477</v>
      </c>
      <c r="D27" s="67">
        <v>13394320</v>
      </c>
      <c r="E27" s="68">
        <v>597614268</v>
      </c>
      <c r="F27" s="66">
        <v>610113396</v>
      </c>
      <c r="G27" s="69">
        <v>610113396</v>
      </c>
      <c r="H27" s="70">
        <v>597185256</v>
      </c>
      <c r="I27" s="68">
        <v>499270599</v>
      </c>
      <c r="J27" s="66">
        <v>466114021</v>
      </c>
      <c r="K27" s="69">
        <v>465249783</v>
      </c>
    </row>
    <row r="28" spans="1:11" ht="13.5" x14ac:dyDescent="0.25">
      <c r="A28" s="71" t="s">
        <v>36</v>
      </c>
      <c r="B28" s="17">
        <v>-2939042</v>
      </c>
      <c r="C28" s="17">
        <v>8319938</v>
      </c>
      <c r="D28" s="21">
        <v>2064947</v>
      </c>
      <c r="E28" s="22">
        <v>537114268</v>
      </c>
      <c r="F28" s="17">
        <v>511713509</v>
      </c>
      <c r="G28" s="23">
        <v>511713509</v>
      </c>
      <c r="H28" s="19">
        <v>0</v>
      </c>
      <c r="I28" s="22">
        <v>448076599</v>
      </c>
      <c r="J28" s="17">
        <v>459530497</v>
      </c>
      <c r="K28" s="23">
        <v>458370000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4581181</v>
      </c>
      <c r="C31" s="17">
        <v>9960539</v>
      </c>
      <c r="D31" s="21">
        <v>11329373</v>
      </c>
      <c r="E31" s="22">
        <v>60500000</v>
      </c>
      <c r="F31" s="17">
        <v>98399887</v>
      </c>
      <c r="G31" s="23">
        <v>98399887</v>
      </c>
      <c r="H31" s="19">
        <v>0</v>
      </c>
      <c r="I31" s="22">
        <v>51194000</v>
      </c>
      <c r="J31" s="17">
        <v>6583524</v>
      </c>
      <c r="K31" s="23">
        <v>6879783</v>
      </c>
    </row>
    <row r="32" spans="1:11" ht="13.5" x14ac:dyDescent="0.25">
      <c r="A32" s="30" t="s">
        <v>39</v>
      </c>
      <c r="B32" s="66">
        <f>SUM(B28:B31)</f>
        <v>1642139</v>
      </c>
      <c r="C32" s="66">
        <f t="shared" ref="C32:K32" si="5">SUM(C28:C31)</f>
        <v>18280477</v>
      </c>
      <c r="D32" s="67">
        <f t="shared" si="5"/>
        <v>13394320</v>
      </c>
      <c r="E32" s="68">
        <f t="shared" si="5"/>
        <v>597614268</v>
      </c>
      <c r="F32" s="66">
        <f t="shared" si="5"/>
        <v>610113396</v>
      </c>
      <c r="G32" s="69">
        <f t="shared" si="5"/>
        <v>610113396</v>
      </c>
      <c r="H32" s="70">
        <f t="shared" si="5"/>
        <v>0</v>
      </c>
      <c r="I32" s="68">
        <f t="shared" si="5"/>
        <v>499270599</v>
      </c>
      <c r="J32" s="66">
        <f t="shared" si="5"/>
        <v>466114021</v>
      </c>
      <c r="K32" s="69">
        <f t="shared" si="5"/>
        <v>465249783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1748454645</v>
      </c>
      <c r="C35" s="17">
        <v>1663168991</v>
      </c>
      <c r="D35" s="21">
        <v>1660063113</v>
      </c>
      <c r="E35" s="22">
        <v>2190236506</v>
      </c>
      <c r="F35" s="17">
        <v>2190236506</v>
      </c>
      <c r="G35" s="23">
        <v>2190236506</v>
      </c>
      <c r="H35" s="19">
        <v>1955650209</v>
      </c>
      <c r="I35" s="22">
        <v>1891594427</v>
      </c>
      <c r="J35" s="17">
        <v>2116718037</v>
      </c>
      <c r="K35" s="23">
        <v>2476695866</v>
      </c>
    </row>
    <row r="36" spans="1:11" ht="13.5" x14ac:dyDescent="0.25">
      <c r="A36" s="20" t="s">
        <v>42</v>
      </c>
      <c r="B36" s="17">
        <v>4595429138</v>
      </c>
      <c r="C36" s="17">
        <v>4935582568</v>
      </c>
      <c r="D36" s="21">
        <v>5459033534</v>
      </c>
      <c r="E36" s="22">
        <v>3738133226</v>
      </c>
      <c r="F36" s="17">
        <v>3750632354</v>
      </c>
      <c r="G36" s="23">
        <v>3750632354</v>
      </c>
      <c r="H36" s="19">
        <v>5877152158</v>
      </c>
      <c r="I36" s="22">
        <v>6198100890</v>
      </c>
      <c r="J36" s="17">
        <v>6427090505</v>
      </c>
      <c r="K36" s="23">
        <v>6694470211</v>
      </c>
    </row>
    <row r="37" spans="1:11" ht="13.5" x14ac:dyDescent="0.25">
      <c r="A37" s="20" t="s">
        <v>43</v>
      </c>
      <c r="B37" s="17">
        <v>1609885550</v>
      </c>
      <c r="C37" s="17">
        <v>1550165045</v>
      </c>
      <c r="D37" s="21">
        <v>1558067377</v>
      </c>
      <c r="E37" s="22">
        <v>1372223209</v>
      </c>
      <c r="F37" s="17">
        <v>1372223209</v>
      </c>
      <c r="G37" s="23">
        <v>1372223209</v>
      </c>
      <c r="H37" s="19">
        <v>1640737558</v>
      </c>
      <c r="I37" s="22">
        <v>928417136</v>
      </c>
      <c r="J37" s="17">
        <v>971124323</v>
      </c>
      <c r="K37" s="23">
        <v>1014824918</v>
      </c>
    </row>
    <row r="38" spans="1:11" ht="13.5" x14ac:dyDescent="0.25">
      <c r="A38" s="20" t="s">
        <v>44</v>
      </c>
      <c r="B38" s="17">
        <v>73072530</v>
      </c>
      <c r="C38" s="17">
        <v>72365915</v>
      </c>
      <c r="D38" s="21">
        <v>78567915</v>
      </c>
      <c r="E38" s="22">
        <v>72365915</v>
      </c>
      <c r="F38" s="17">
        <v>72365915</v>
      </c>
      <c r="G38" s="23">
        <v>72365915</v>
      </c>
      <c r="H38" s="19">
        <v>78567915</v>
      </c>
      <c r="I38" s="22">
        <v>20000000</v>
      </c>
      <c r="J38" s="17">
        <v>20920000</v>
      </c>
      <c r="K38" s="23">
        <v>21861400</v>
      </c>
    </row>
    <row r="39" spans="1:11" ht="13.5" x14ac:dyDescent="0.25">
      <c r="A39" s="20" t="s">
        <v>45</v>
      </c>
      <c r="B39" s="17">
        <v>4660925701</v>
      </c>
      <c r="C39" s="17">
        <v>4976220613</v>
      </c>
      <c r="D39" s="21">
        <v>5197904574</v>
      </c>
      <c r="E39" s="22">
        <v>4483780608</v>
      </c>
      <c r="F39" s="17">
        <v>4496279736</v>
      </c>
      <c r="G39" s="23">
        <v>4496279736</v>
      </c>
      <c r="H39" s="19">
        <v>6153768057</v>
      </c>
      <c r="I39" s="22">
        <v>7141278181</v>
      </c>
      <c r="J39" s="17">
        <v>7551764219</v>
      </c>
      <c r="K39" s="23">
        <v>8134479759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1348655474</v>
      </c>
      <c r="C42" s="17">
        <v>431971712</v>
      </c>
      <c r="D42" s="21">
        <v>684907617</v>
      </c>
      <c r="E42" s="22">
        <v>1039768205</v>
      </c>
      <c r="F42" s="17">
        <v>1008197585</v>
      </c>
      <c r="G42" s="23">
        <v>1008197585</v>
      </c>
      <c r="H42" s="19">
        <v>609330295</v>
      </c>
      <c r="I42" s="22">
        <v>677201047</v>
      </c>
      <c r="J42" s="17">
        <v>826546961</v>
      </c>
      <c r="K42" s="23">
        <v>758896565</v>
      </c>
    </row>
    <row r="43" spans="1:11" ht="13.5" x14ac:dyDescent="0.25">
      <c r="A43" s="20" t="s">
        <v>48</v>
      </c>
      <c r="B43" s="17">
        <v>-350260</v>
      </c>
      <c r="C43" s="17">
        <v>-17963170</v>
      </c>
      <c r="D43" s="21">
        <v>-10225206</v>
      </c>
      <c r="E43" s="22">
        <v>-594328908</v>
      </c>
      <c r="F43" s="17">
        <v>-606828036</v>
      </c>
      <c r="G43" s="23">
        <v>-606828036</v>
      </c>
      <c r="H43" s="19">
        <v>-594571203</v>
      </c>
      <c r="I43" s="22">
        <v>-495788117</v>
      </c>
      <c r="J43" s="17">
        <v>-462422590</v>
      </c>
      <c r="K43" s="23">
        <v>-461336866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1390552272</v>
      </c>
      <c r="C45" s="66">
        <v>585229153</v>
      </c>
      <c r="D45" s="67">
        <v>1035968539</v>
      </c>
      <c r="E45" s="68">
        <v>624739150</v>
      </c>
      <c r="F45" s="66">
        <v>580669402</v>
      </c>
      <c r="G45" s="69">
        <v>580669402</v>
      </c>
      <c r="H45" s="70">
        <v>232373782</v>
      </c>
      <c r="I45" s="68">
        <v>351412930</v>
      </c>
      <c r="J45" s="66">
        <v>715537301</v>
      </c>
      <c r="K45" s="69">
        <v>1013097000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171220613</v>
      </c>
      <c r="C48" s="17">
        <v>361276311</v>
      </c>
      <c r="D48" s="21">
        <v>105677726</v>
      </c>
      <c r="E48" s="22">
        <v>624739150</v>
      </c>
      <c r="F48" s="17">
        <v>624739150</v>
      </c>
      <c r="G48" s="23">
        <v>624739150</v>
      </c>
      <c r="H48" s="19">
        <v>18250130</v>
      </c>
      <c r="I48" s="22">
        <v>351412930</v>
      </c>
      <c r="J48" s="17">
        <v>715537301</v>
      </c>
      <c r="K48" s="23">
        <v>1013097000</v>
      </c>
    </row>
    <row r="49" spans="1:11" ht="13.5" x14ac:dyDescent="0.25">
      <c r="A49" s="20" t="s">
        <v>53</v>
      </c>
      <c r="B49" s="17">
        <f>+B75</f>
        <v>776272109.42390156</v>
      </c>
      <c r="C49" s="17">
        <f t="shared" ref="C49:K49" si="6">+C75</f>
        <v>3064943991.5151491</v>
      </c>
      <c r="D49" s="21">
        <f t="shared" si="6"/>
        <v>3196214294.9998994</v>
      </c>
      <c r="E49" s="22">
        <f t="shared" si="6"/>
        <v>-19635351.783221126</v>
      </c>
      <c r="F49" s="17">
        <f t="shared" si="6"/>
        <v>-47288190.019575834</v>
      </c>
      <c r="G49" s="23">
        <f t="shared" si="6"/>
        <v>-47288190.019575834</v>
      </c>
      <c r="H49" s="19">
        <f t="shared" si="6"/>
        <v>2950466999.8784366</v>
      </c>
      <c r="I49" s="22">
        <f t="shared" si="6"/>
        <v>-316152145.2584362</v>
      </c>
      <c r="J49" s="17">
        <f t="shared" si="6"/>
        <v>-285559395.49730051</v>
      </c>
      <c r="K49" s="23">
        <f t="shared" si="6"/>
        <v>-226489755.07515681</v>
      </c>
    </row>
    <row r="50" spans="1:11" ht="13.5" x14ac:dyDescent="0.25">
      <c r="A50" s="30" t="s">
        <v>54</v>
      </c>
      <c r="B50" s="66">
        <f>+B48-B49</f>
        <v>-605051496.42390156</v>
      </c>
      <c r="C50" s="66">
        <f t="shared" ref="C50:K50" si="7">+C48-C49</f>
        <v>-2703667680.5151491</v>
      </c>
      <c r="D50" s="67">
        <f t="shared" si="7"/>
        <v>-3090536568.9998994</v>
      </c>
      <c r="E50" s="68">
        <f t="shared" si="7"/>
        <v>644374501.78322113</v>
      </c>
      <c r="F50" s="66">
        <f t="shared" si="7"/>
        <v>672027340.01957583</v>
      </c>
      <c r="G50" s="69">
        <f t="shared" si="7"/>
        <v>672027340.01957583</v>
      </c>
      <c r="H50" s="70">
        <f t="shared" si="7"/>
        <v>-2932216869.8784366</v>
      </c>
      <c r="I50" s="68">
        <f t="shared" si="7"/>
        <v>667565075.2584362</v>
      </c>
      <c r="J50" s="66">
        <f t="shared" si="7"/>
        <v>1001096696.4973005</v>
      </c>
      <c r="K50" s="69">
        <f t="shared" si="7"/>
        <v>1239586755.0751567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3549079422</v>
      </c>
      <c r="C53" s="17">
        <v>3687851500</v>
      </c>
      <c r="D53" s="21">
        <v>3696401708</v>
      </c>
      <c r="E53" s="22">
        <v>3736633226</v>
      </c>
      <c r="F53" s="17">
        <v>3749132354</v>
      </c>
      <c r="G53" s="23">
        <v>3749132354</v>
      </c>
      <c r="H53" s="19">
        <v>4114576965</v>
      </c>
      <c r="I53" s="22">
        <v>5697256791</v>
      </c>
      <c r="J53" s="17">
        <v>5959330603</v>
      </c>
      <c r="K53" s="23">
        <v>6227500482</v>
      </c>
    </row>
    <row r="54" spans="1:11" ht="13.5" x14ac:dyDescent="0.25">
      <c r="A54" s="20" t="s">
        <v>57</v>
      </c>
      <c r="B54" s="17">
        <v>173613377</v>
      </c>
      <c r="C54" s="17">
        <v>159740761</v>
      </c>
      <c r="D54" s="21">
        <v>156099383</v>
      </c>
      <c r="E54" s="22">
        <v>179009994</v>
      </c>
      <c r="F54" s="17">
        <v>179009994</v>
      </c>
      <c r="G54" s="23">
        <v>179009994</v>
      </c>
      <c r="H54" s="19">
        <v>179009998</v>
      </c>
      <c r="I54" s="22">
        <v>185981484</v>
      </c>
      <c r="J54" s="17">
        <v>194536632</v>
      </c>
      <c r="K54" s="23">
        <v>203290781</v>
      </c>
    </row>
    <row r="55" spans="1:11" ht="13.5" x14ac:dyDescent="0.25">
      <c r="A55" s="20" t="s">
        <v>58</v>
      </c>
      <c r="B55" s="17">
        <v>-70056</v>
      </c>
      <c r="C55" s="17">
        <v>475094</v>
      </c>
      <c r="D55" s="21">
        <v>-1165421</v>
      </c>
      <c r="E55" s="22">
        <v>72120085</v>
      </c>
      <c r="F55" s="17">
        <v>83620083</v>
      </c>
      <c r="G55" s="23">
        <v>83620083</v>
      </c>
      <c r="H55" s="19">
        <v>72511408</v>
      </c>
      <c r="I55" s="22">
        <v>109133273</v>
      </c>
      <c r="J55" s="17">
        <v>143062424</v>
      </c>
      <c r="K55" s="23">
        <v>146853699</v>
      </c>
    </row>
    <row r="56" spans="1:11" ht="13.5" x14ac:dyDescent="0.25">
      <c r="A56" s="20" t="s">
        <v>59</v>
      </c>
      <c r="B56" s="17">
        <v>43029069</v>
      </c>
      <c r="C56" s="17">
        <v>43925724</v>
      </c>
      <c r="D56" s="21">
        <v>66716935</v>
      </c>
      <c r="E56" s="22">
        <v>100421780</v>
      </c>
      <c r="F56" s="17">
        <v>100519996</v>
      </c>
      <c r="G56" s="23">
        <v>100519996</v>
      </c>
      <c r="H56" s="19">
        <v>58603668</v>
      </c>
      <c r="I56" s="22">
        <v>92357754</v>
      </c>
      <c r="J56" s="17">
        <v>96606213</v>
      </c>
      <c r="K56" s="23">
        <v>90458108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6767163</v>
      </c>
      <c r="J59" s="17">
        <v>7078453</v>
      </c>
      <c r="K59" s="23">
        <v>7396983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1</v>
      </c>
      <c r="C62" s="86">
        <v>0</v>
      </c>
      <c r="D62" s="87">
        <v>0</v>
      </c>
      <c r="E62" s="85">
        <v>319398300</v>
      </c>
      <c r="F62" s="86">
        <v>319398300</v>
      </c>
      <c r="G62" s="87">
        <v>319398300</v>
      </c>
      <c r="H62" s="88">
        <v>319398300</v>
      </c>
      <c r="I62" s="85">
        <v>467082350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119</v>
      </c>
      <c r="B70" s="5">
        <f>IF(ISERROR(B71/B72),0,(B71/B72))</f>
        <v>5.6914311354533407</v>
      </c>
      <c r="C70" s="5">
        <f t="shared" ref="C70:K70" si="8">IF(ISERROR(C71/C72),0,(C71/C72))</f>
        <v>0.80948410215114597</v>
      </c>
      <c r="D70" s="5">
        <f t="shared" si="8"/>
        <v>0.31234013370887626</v>
      </c>
      <c r="E70" s="5">
        <f t="shared" si="8"/>
        <v>0.75574586490490114</v>
      </c>
      <c r="F70" s="5">
        <f t="shared" si="8"/>
        <v>0.79618214025062461</v>
      </c>
      <c r="G70" s="5">
        <f t="shared" si="8"/>
        <v>0.79618214025062461</v>
      </c>
      <c r="H70" s="5">
        <f t="shared" si="8"/>
        <v>0.5047730059482286</v>
      </c>
      <c r="I70" s="5">
        <f t="shared" si="8"/>
        <v>0.56495410984113448</v>
      </c>
      <c r="J70" s="5">
        <f t="shared" si="8"/>
        <v>0.72026736974079308</v>
      </c>
      <c r="K70" s="5">
        <f t="shared" si="8"/>
        <v>0.57394698895837681</v>
      </c>
    </row>
    <row r="71" spans="1:11" hidden="1" x14ac:dyDescent="0.2">
      <c r="A71" s="1" t="s">
        <v>120</v>
      </c>
      <c r="B71" s="2">
        <f>+B83</f>
        <v>2115461812</v>
      </c>
      <c r="C71" s="2">
        <f t="shared" ref="C71:K71" si="9">+C83</f>
        <v>299506899</v>
      </c>
      <c r="D71" s="2">
        <f t="shared" si="9"/>
        <v>133101511</v>
      </c>
      <c r="E71" s="2">
        <f t="shared" si="9"/>
        <v>532659276</v>
      </c>
      <c r="F71" s="2">
        <f t="shared" si="9"/>
        <v>561159276</v>
      </c>
      <c r="G71" s="2">
        <f t="shared" si="9"/>
        <v>561159276</v>
      </c>
      <c r="H71" s="2">
        <f t="shared" si="9"/>
        <v>272396294</v>
      </c>
      <c r="I71" s="2">
        <f t="shared" si="9"/>
        <v>383885912</v>
      </c>
      <c r="J71" s="2">
        <f t="shared" si="9"/>
        <v>518786431</v>
      </c>
      <c r="K71" s="2">
        <f t="shared" si="9"/>
        <v>438200143</v>
      </c>
    </row>
    <row r="72" spans="1:11" hidden="1" x14ac:dyDescent="0.2">
      <c r="A72" s="1" t="s">
        <v>121</v>
      </c>
      <c r="B72" s="2">
        <f>+B77</f>
        <v>371692420</v>
      </c>
      <c r="C72" s="2">
        <f t="shared" ref="C72:K72" si="10">+C77</f>
        <v>369997259</v>
      </c>
      <c r="D72" s="2">
        <f t="shared" si="10"/>
        <v>426142838</v>
      </c>
      <c r="E72" s="2">
        <f t="shared" si="10"/>
        <v>704812690</v>
      </c>
      <c r="F72" s="2">
        <f t="shared" si="10"/>
        <v>704812690</v>
      </c>
      <c r="G72" s="2">
        <f t="shared" si="10"/>
        <v>704812690</v>
      </c>
      <c r="H72" s="2">
        <f t="shared" si="10"/>
        <v>539641167</v>
      </c>
      <c r="I72" s="2">
        <f t="shared" si="10"/>
        <v>679499282</v>
      </c>
      <c r="J72" s="2">
        <f t="shared" si="10"/>
        <v>720269240</v>
      </c>
      <c r="K72" s="2">
        <f t="shared" si="10"/>
        <v>763485394</v>
      </c>
    </row>
    <row r="73" spans="1:11" hidden="1" x14ac:dyDescent="0.2">
      <c r="A73" s="1" t="s">
        <v>122</v>
      </c>
      <c r="B73" s="2">
        <f>+B74</f>
        <v>122358886.33333331</v>
      </c>
      <c r="C73" s="2">
        <f t="shared" ref="C73:K73" si="11">+(C78+C80+C81+C82)-(B78+B80+B81+B82)</f>
        <v>63259846</v>
      </c>
      <c r="D73" s="2">
        <f t="shared" si="11"/>
        <v>206074874</v>
      </c>
      <c r="E73" s="2">
        <f t="shared" si="11"/>
        <v>-5704340</v>
      </c>
      <c r="F73" s="2">
        <f>+(F78+F80+F81+F82)-(D78+D80+D81+D82)</f>
        <v>-5704340</v>
      </c>
      <c r="G73" s="2">
        <f>+(G78+G80+G81+G82)-(D78+D80+D81+D82)</f>
        <v>-5704340</v>
      </c>
      <c r="H73" s="2">
        <f>+(H78+H80+H81+H82)-(D78+D80+D81+D82)</f>
        <v>378255690</v>
      </c>
      <c r="I73" s="2">
        <f>+(I78+I80+I81+I82)-(E78+E80+E81+E82)</f>
        <v>-34190254</v>
      </c>
      <c r="J73" s="2">
        <f t="shared" si="11"/>
        <v>-179315091</v>
      </c>
      <c r="K73" s="2">
        <f t="shared" si="11"/>
        <v>21166055</v>
      </c>
    </row>
    <row r="74" spans="1:11" hidden="1" x14ac:dyDescent="0.2">
      <c r="A74" s="1" t="s">
        <v>123</v>
      </c>
      <c r="B74" s="2">
        <f>+TREND(C74:E74)</f>
        <v>122358886.33333331</v>
      </c>
      <c r="C74" s="2">
        <f>+C73</f>
        <v>63259846</v>
      </c>
      <c r="D74" s="2">
        <f t="shared" ref="D74:K74" si="12">+D73</f>
        <v>206074874</v>
      </c>
      <c r="E74" s="2">
        <f t="shared" si="12"/>
        <v>-5704340</v>
      </c>
      <c r="F74" s="2">
        <f t="shared" si="12"/>
        <v>-5704340</v>
      </c>
      <c r="G74" s="2">
        <f t="shared" si="12"/>
        <v>-5704340</v>
      </c>
      <c r="H74" s="2">
        <f t="shared" si="12"/>
        <v>378255690</v>
      </c>
      <c r="I74" s="2">
        <f t="shared" si="12"/>
        <v>-34190254</v>
      </c>
      <c r="J74" s="2">
        <f t="shared" si="12"/>
        <v>-179315091</v>
      </c>
      <c r="K74" s="2">
        <f t="shared" si="12"/>
        <v>21166055</v>
      </c>
    </row>
    <row r="75" spans="1:11" hidden="1" x14ac:dyDescent="0.2">
      <c r="A75" s="1" t="s">
        <v>124</v>
      </c>
      <c r="B75" s="2">
        <f>+B84-(((B80+B81+B82+B78)*B70)-B79)</f>
        <v>776272109.42390156</v>
      </c>
      <c r="C75" s="2">
        <f t="shared" ref="C75:K75" si="13">+C84-(((C80+C81+C82+C78)*C70)-C79)</f>
        <v>3064943991.5151491</v>
      </c>
      <c r="D75" s="2">
        <f t="shared" si="13"/>
        <v>3196214294.9998994</v>
      </c>
      <c r="E75" s="2">
        <f t="shared" si="13"/>
        <v>-19635351.783221126</v>
      </c>
      <c r="F75" s="2">
        <f t="shared" si="13"/>
        <v>-47288190.019575834</v>
      </c>
      <c r="G75" s="2">
        <f t="shared" si="13"/>
        <v>-47288190.019575834</v>
      </c>
      <c r="H75" s="2">
        <f t="shared" si="13"/>
        <v>2950466999.8784366</v>
      </c>
      <c r="I75" s="2">
        <f t="shared" si="13"/>
        <v>-316152145.2584362</v>
      </c>
      <c r="J75" s="2">
        <f t="shared" si="13"/>
        <v>-285559395.49730051</v>
      </c>
      <c r="K75" s="2">
        <f t="shared" si="13"/>
        <v>-226489755.07515681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371692420</v>
      </c>
      <c r="C77" s="3">
        <v>369997259</v>
      </c>
      <c r="D77" s="3">
        <v>426142838</v>
      </c>
      <c r="E77" s="3">
        <v>704812690</v>
      </c>
      <c r="F77" s="3">
        <v>704812690</v>
      </c>
      <c r="G77" s="3">
        <v>704812690</v>
      </c>
      <c r="H77" s="3">
        <v>539641167</v>
      </c>
      <c r="I77" s="3">
        <v>679499282</v>
      </c>
      <c r="J77" s="3">
        <v>720269240</v>
      </c>
      <c r="K77" s="3">
        <v>763485394</v>
      </c>
    </row>
    <row r="78" spans="1:11" hidden="1" x14ac:dyDescent="0.2">
      <c r="A78" s="1" t="s">
        <v>69</v>
      </c>
      <c r="B78" s="3">
        <v>352292</v>
      </c>
      <c r="C78" s="3">
        <v>352292</v>
      </c>
      <c r="D78" s="3">
        <v>352292</v>
      </c>
      <c r="E78" s="3">
        <v>0</v>
      </c>
      <c r="F78" s="3">
        <v>0</v>
      </c>
      <c r="G78" s="3">
        <v>0</v>
      </c>
      <c r="H78" s="3">
        <v>352292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271967016</v>
      </c>
      <c r="C79" s="3">
        <v>416648681</v>
      </c>
      <c r="D79" s="3">
        <v>349280147</v>
      </c>
      <c r="E79" s="3">
        <v>208527105</v>
      </c>
      <c r="F79" s="3">
        <v>208527105</v>
      </c>
      <c r="G79" s="3">
        <v>208527105</v>
      </c>
      <c r="H79" s="3">
        <v>405649060</v>
      </c>
      <c r="I79" s="3">
        <v>365260500</v>
      </c>
      <c r="J79" s="3">
        <v>382062483</v>
      </c>
      <c r="K79" s="3">
        <v>399255295</v>
      </c>
    </row>
    <row r="80" spans="1:11" hidden="1" x14ac:dyDescent="0.2">
      <c r="A80" s="1" t="s">
        <v>71</v>
      </c>
      <c r="B80" s="3">
        <v>420073026</v>
      </c>
      <c r="C80" s="3">
        <v>483346509</v>
      </c>
      <c r="D80" s="3">
        <v>689421382</v>
      </c>
      <c r="E80" s="3">
        <v>683862151</v>
      </c>
      <c r="F80" s="3">
        <v>683862151</v>
      </c>
      <c r="G80" s="3">
        <v>683862151</v>
      </c>
      <c r="H80" s="3">
        <v>1067469889</v>
      </c>
      <c r="I80" s="3">
        <v>649671897</v>
      </c>
      <c r="J80" s="3">
        <v>470356806</v>
      </c>
      <c r="K80" s="3">
        <v>491522861</v>
      </c>
    </row>
    <row r="81" spans="1:11" hidden="1" x14ac:dyDescent="0.2">
      <c r="A81" s="1" t="s">
        <v>72</v>
      </c>
      <c r="B81" s="3">
        <v>0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</row>
    <row r="82" spans="1:11" hidden="1" x14ac:dyDescent="0.2">
      <c r="A82" s="1" t="s">
        <v>73</v>
      </c>
      <c r="B82" s="3">
        <v>-193547</v>
      </c>
      <c r="C82" s="3">
        <v>-207184</v>
      </c>
      <c r="D82" s="3">
        <v>-207183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2115461812</v>
      </c>
      <c r="C83" s="3">
        <v>299506899</v>
      </c>
      <c r="D83" s="3">
        <v>133101511</v>
      </c>
      <c r="E83" s="3">
        <v>532659276</v>
      </c>
      <c r="F83" s="3">
        <v>561159276</v>
      </c>
      <c r="G83" s="3">
        <v>561159276</v>
      </c>
      <c r="H83" s="3">
        <v>272396294</v>
      </c>
      <c r="I83" s="3">
        <v>383885912</v>
      </c>
      <c r="J83" s="3">
        <v>518786431</v>
      </c>
      <c r="K83" s="3">
        <v>438200143</v>
      </c>
    </row>
    <row r="84" spans="1:11" hidden="1" x14ac:dyDescent="0.2">
      <c r="A84" s="1" t="s">
        <v>75</v>
      </c>
      <c r="B84" s="3">
        <v>2896025279</v>
      </c>
      <c r="C84" s="3">
        <v>3039674088</v>
      </c>
      <c r="D84" s="3">
        <v>3062313438</v>
      </c>
      <c r="E84" s="3">
        <v>288663536</v>
      </c>
      <c r="F84" s="3">
        <v>288663536</v>
      </c>
      <c r="G84" s="3">
        <v>288663536</v>
      </c>
      <c r="H84" s="3">
        <v>3083825752</v>
      </c>
      <c r="I84" s="3">
        <v>-314377837</v>
      </c>
      <c r="J84" s="3">
        <v>-328839219</v>
      </c>
      <c r="K84" s="3">
        <v>-343636984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99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31391881</v>
      </c>
      <c r="C5" s="17">
        <v>26481600</v>
      </c>
      <c r="D5" s="21">
        <v>27908900</v>
      </c>
      <c r="E5" s="22">
        <v>35898432</v>
      </c>
      <c r="F5" s="17">
        <v>31443495</v>
      </c>
      <c r="G5" s="23">
        <v>31443495</v>
      </c>
      <c r="H5" s="19">
        <v>29508983</v>
      </c>
      <c r="I5" s="22">
        <v>30745439</v>
      </c>
      <c r="J5" s="17">
        <v>32159729</v>
      </c>
      <c r="K5" s="23">
        <v>33606916</v>
      </c>
    </row>
    <row r="6" spans="1:11" ht="13.5" x14ac:dyDescent="0.25">
      <c r="A6" s="20" t="s">
        <v>18</v>
      </c>
      <c r="B6" s="17">
        <v>37631437</v>
      </c>
      <c r="C6" s="17">
        <v>40485878</v>
      </c>
      <c r="D6" s="21">
        <v>37616491</v>
      </c>
      <c r="E6" s="22">
        <v>52125492</v>
      </c>
      <c r="F6" s="17">
        <v>39802066</v>
      </c>
      <c r="G6" s="23">
        <v>39802066</v>
      </c>
      <c r="H6" s="19">
        <v>50316556</v>
      </c>
      <c r="I6" s="22">
        <v>37016821</v>
      </c>
      <c r="J6" s="17">
        <v>38719593</v>
      </c>
      <c r="K6" s="23">
        <v>40461977</v>
      </c>
    </row>
    <row r="7" spans="1:11" ht="13.5" x14ac:dyDescent="0.25">
      <c r="A7" s="20" t="s">
        <v>19</v>
      </c>
      <c r="B7" s="17">
        <v>4820920</v>
      </c>
      <c r="C7" s="17">
        <v>4786371</v>
      </c>
      <c r="D7" s="21">
        <v>6367153</v>
      </c>
      <c r="E7" s="22">
        <v>5396964</v>
      </c>
      <c r="F7" s="17">
        <v>5396964</v>
      </c>
      <c r="G7" s="23">
        <v>5396964</v>
      </c>
      <c r="H7" s="19">
        <v>6267465</v>
      </c>
      <c r="I7" s="22">
        <v>5661415</v>
      </c>
      <c r="J7" s="17">
        <v>5921840</v>
      </c>
      <c r="K7" s="23">
        <v>6188323</v>
      </c>
    </row>
    <row r="8" spans="1:11" ht="13.5" x14ac:dyDescent="0.25">
      <c r="A8" s="20" t="s">
        <v>20</v>
      </c>
      <c r="B8" s="17">
        <v>204644900</v>
      </c>
      <c r="C8" s="17">
        <v>174338145</v>
      </c>
      <c r="D8" s="21">
        <v>188145924</v>
      </c>
      <c r="E8" s="22">
        <v>202177272</v>
      </c>
      <c r="F8" s="17">
        <v>202392142</v>
      </c>
      <c r="G8" s="23">
        <v>202392142</v>
      </c>
      <c r="H8" s="19">
        <v>202567481</v>
      </c>
      <c r="I8" s="22">
        <v>211061000</v>
      </c>
      <c r="J8" s="17">
        <v>204847352</v>
      </c>
      <c r="K8" s="23">
        <v>198754331</v>
      </c>
    </row>
    <row r="9" spans="1:11" ht="13.5" x14ac:dyDescent="0.25">
      <c r="A9" s="20" t="s">
        <v>21</v>
      </c>
      <c r="B9" s="17">
        <v>16764309</v>
      </c>
      <c r="C9" s="17">
        <v>19294537</v>
      </c>
      <c r="D9" s="21">
        <v>21731415</v>
      </c>
      <c r="E9" s="22">
        <v>120484460</v>
      </c>
      <c r="F9" s="17">
        <v>141321536</v>
      </c>
      <c r="G9" s="23">
        <v>141321536</v>
      </c>
      <c r="H9" s="19">
        <v>16790097</v>
      </c>
      <c r="I9" s="22">
        <v>162703353</v>
      </c>
      <c r="J9" s="17">
        <v>175000027</v>
      </c>
      <c r="K9" s="23">
        <v>198173191</v>
      </c>
    </row>
    <row r="10" spans="1:11" ht="25.5" x14ac:dyDescent="0.2">
      <c r="A10" s="24" t="s">
        <v>115</v>
      </c>
      <c r="B10" s="25">
        <f>SUM(B5:B9)</f>
        <v>295253447</v>
      </c>
      <c r="C10" s="26">
        <f t="shared" ref="C10:K10" si="0">SUM(C5:C9)</f>
        <v>265386531</v>
      </c>
      <c r="D10" s="27">
        <f t="shared" si="0"/>
        <v>281769883</v>
      </c>
      <c r="E10" s="25">
        <f t="shared" si="0"/>
        <v>416082620</v>
      </c>
      <c r="F10" s="26">
        <f t="shared" si="0"/>
        <v>420356203</v>
      </c>
      <c r="G10" s="28">
        <f t="shared" si="0"/>
        <v>420356203</v>
      </c>
      <c r="H10" s="29">
        <f t="shared" si="0"/>
        <v>305450582</v>
      </c>
      <c r="I10" s="25">
        <f t="shared" si="0"/>
        <v>447188028</v>
      </c>
      <c r="J10" s="26">
        <f t="shared" si="0"/>
        <v>456648541</v>
      </c>
      <c r="K10" s="28">
        <f t="shared" si="0"/>
        <v>477184738</v>
      </c>
    </row>
    <row r="11" spans="1:11" ht="13.5" x14ac:dyDescent="0.25">
      <c r="A11" s="20" t="s">
        <v>22</v>
      </c>
      <c r="B11" s="17">
        <v>106167068</v>
      </c>
      <c r="C11" s="17">
        <v>114782043</v>
      </c>
      <c r="D11" s="21">
        <v>124528373</v>
      </c>
      <c r="E11" s="22">
        <v>154996356</v>
      </c>
      <c r="F11" s="17">
        <v>157068452</v>
      </c>
      <c r="G11" s="23">
        <v>157068452</v>
      </c>
      <c r="H11" s="19">
        <v>131325249</v>
      </c>
      <c r="I11" s="22">
        <v>165008996</v>
      </c>
      <c r="J11" s="17">
        <v>171281102</v>
      </c>
      <c r="K11" s="23">
        <v>178989920</v>
      </c>
    </row>
    <row r="12" spans="1:11" ht="13.5" x14ac:dyDescent="0.25">
      <c r="A12" s="20" t="s">
        <v>23</v>
      </c>
      <c r="B12" s="17">
        <v>12601224</v>
      </c>
      <c r="C12" s="17">
        <v>12679148</v>
      </c>
      <c r="D12" s="21">
        <v>13412823</v>
      </c>
      <c r="E12" s="22">
        <v>14938884</v>
      </c>
      <c r="F12" s="17">
        <v>14938884</v>
      </c>
      <c r="G12" s="23">
        <v>14938884</v>
      </c>
      <c r="H12" s="19">
        <v>13417847</v>
      </c>
      <c r="I12" s="22">
        <v>15803182</v>
      </c>
      <c r="J12" s="17">
        <v>16637653</v>
      </c>
      <c r="K12" s="23">
        <v>17386655</v>
      </c>
    </row>
    <row r="13" spans="1:11" ht="13.5" x14ac:dyDescent="0.25">
      <c r="A13" s="20" t="s">
        <v>24</v>
      </c>
      <c r="B13" s="17">
        <v>29816975</v>
      </c>
      <c r="C13" s="17">
        <v>47573887</v>
      </c>
      <c r="D13" s="21">
        <v>49180326</v>
      </c>
      <c r="E13" s="22">
        <v>54564444</v>
      </c>
      <c r="F13" s="17">
        <v>51671616</v>
      </c>
      <c r="G13" s="23">
        <v>51671616</v>
      </c>
      <c r="H13" s="19">
        <v>1</v>
      </c>
      <c r="I13" s="22">
        <v>51671616</v>
      </c>
      <c r="J13" s="17">
        <v>54048511</v>
      </c>
      <c r="K13" s="23">
        <v>56480692</v>
      </c>
    </row>
    <row r="14" spans="1:11" ht="13.5" x14ac:dyDescent="0.25">
      <c r="A14" s="20" t="s">
        <v>25</v>
      </c>
      <c r="B14" s="17">
        <v>1629996</v>
      </c>
      <c r="C14" s="17">
        <v>2165181</v>
      </c>
      <c r="D14" s="21">
        <v>4177402</v>
      </c>
      <c r="E14" s="22">
        <v>64608</v>
      </c>
      <c r="F14" s="17">
        <v>5687761</v>
      </c>
      <c r="G14" s="23">
        <v>5687761</v>
      </c>
      <c r="H14" s="19">
        <v>2194873</v>
      </c>
      <c r="I14" s="22">
        <v>5966461</v>
      </c>
      <c r="J14" s="17">
        <v>6240918</v>
      </c>
      <c r="K14" s="23">
        <v>6521759</v>
      </c>
    </row>
    <row r="15" spans="1:11" ht="13.5" x14ac:dyDescent="0.25">
      <c r="A15" s="20" t="s">
        <v>26</v>
      </c>
      <c r="B15" s="17">
        <v>25367678</v>
      </c>
      <c r="C15" s="17">
        <v>28712340</v>
      </c>
      <c r="D15" s="21">
        <v>28747398</v>
      </c>
      <c r="E15" s="22">
        <v>38133396</v>
      </c>
      <c r="F15" s="17">
        <v>29938606</v>
      </c>
      <c r="G15" s="23">
        <v>29938606</v>
      </c>
      <c r="H15" s="19">
        <v>27482657</v>
      </c>
      <c r="I15" s="22">
        <v>34008714</v>
      </c>
      <c r="J15" s="17">
        <v>35573113</v>
      </c>
      <c r="K15" s="23">
        <v>37173904</v>
      </c>
    </row>
    <row r="16" spans="1:11" ht="13.5" x14ac:dyDescent="0.25">
      <c r="A16" s="20" t="s">
        <v>27</v>
      </c>
      <c r="B16" s="17">
        <v>1092000</v>
      </c>
      <c r="C16" s="17">
        <v>917000</v>
      </c>
      <c r="D16" s="21">
        <v>1085000</v>
      </c>
      <c r="E16" s="22">
        <v>12090288</v>
      </c>
      <c r="F16" s="17">
        <v>7639226</v>
      </c>
      <c r="G16" s="23">
        <v>7639226</v>
      </c>
      <c r="H16" s="19">
        <v>5306647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119142660</v>
      </c>
      <c r="C17" s="17">
        <v>121199902</v>
      </c>
      <c r="D17" s="21">
        <v>132848651</v>
      </c>
      <c r="E17" s="22">
        <v>141296184</v>
      </c>
      <c r="F17" s="17">
        <v>153410658</v>
      </c>
      <c r="G17" s="23">
        <v>153410658</v>
      </c>
      <c r="H17" s="19">
        <v>100445181</v>
      </c>
      <c r="I17" s="22">
        <v>174728095</v>
      </c>
      <c r="J17" s="17">
        <v>172866241</v>
      </c>
      <c r="K17" s="23">
        <v>180631806</v>
      </c>
    </row>
    <row r="18" spans="1:11" ht="13.5" x14ac:dyDescent="0.25">
      <c r="A18" s="30" t="s">
        <v>29</v>
      </c>
      <c r="B18" s="31">
        <f>SUM(B11:B17)</f>
        <v>295817601</v>
      </c>
      <c r="C18" s="32">
        <f t="shared" ref="C18:K18" si="1">SUM(C11:C17)</f>
        <v>328029501</v>
      </c>
      <c r="D18" s="33">
        <f t="shared" si="1"/>
        <v>353979973</v>
      </c>
      <c r="E18" s="31">
        <f t="shared" si="1"/>
        <v>416084160</v>
      </c>
      <c r="F18" s="32">
        <f t="shared" si="1"/>
        <v>420355203</v>
      </c>
      <c r="G18" s="34">
        <f t="shared" si="1"/>
        <v>420355203</v>
      </c>
      <c r="H18" s="35">
        <f t="shared" si="1"/>
        <v>280172455</v>
      </c>
      <c r="I18" s="31">
        <f t="shared" si="1"/>
        <v>447187064</v>
      </c>
      <c r="J18" s="32">
        <f t="shared" si="1"/>
        <v>456647538</v>
      </c>
      <c r="K18" s="34">
        <f t="shared" si="1"/>
        <v>477184736</v>
      </c>
    </row>
    <row r="19" spans="1:11" ht="13.5" x14ac:dyDescent="0.25">
      <c r="A19" s="30" t="s">
        <v>30</v>
      </c>
      <c r="B19" s="36">
        <f>+B10-B18</f>
        <v>-564154</v>
      </c>
      <c r="C19" s="37">
        <f t="shared" ref="C19:K19" si="2">+C10-C18</f>
        <v>-62642970</v>
      </c>
      <c r="D19" s="38">
        <f t="shared" si="2"/>
        <v>-72210090</v>
      </c>
      <c r="E19" s="36">
        <f t="shared" si="2"/>
        <v>-1540</v>
      </c>
      <c r="F19" s="37">
        <f t="shared" si="2"/>
        <v>1000</v>
      </c>
      <c r="G19" s="39">
        <f t="shared" si="2"/>
        <v>1000</v>
      </c>
      <c r="H19" s="40">
        <f t="shared" si="2"/>
        <v>25278127</v>
      </c>
      <c r="I19" s="36">
        <f t="shared" si="2"/>
        <v>964</v>
      </c>
      <c r="J19" s="37">
        <f t="shared" si="2"/>
        <v>1003</v>
      </c>
      <c r="K19" s="39">
        <f t="shared" si="2"/>
        <v>2</v>
      </c>
    </row>
    <row r="20" spans="1:11" ht="25.5" x14ac:dyDescent="0.2">
      <c r="A20" s="41" t="s">
        <v>31</v>
      </c>
      <c r="B20" s="42">
        <v>63094250</v>
      </c>
      <c r="C20" s="43">
        <v>53726988</v>
      </c>
      <c r="D20" s="44">
        <v>56801488</v>
      </c>
      <c r="E20" s="42">
        <v>69101760</v>
      </c>
      <c r="F20" s="43">
        <v>72925634</v>
      </c>
      <c r="G20" s="45">
        <v>72925634</v>
      </c>
      <c r="H20" s="46">
        <v>56127887</v>
      </c>
      <c r="I20" s="42">
        <v>56067000</v>
      </c>
      <c r="J20" s="43">
        <v>63077500</v>
      </c>
      <c r="K20" s="45">
        <v>68808150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2551882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116</v>
      </c>
      <c r="B22" s="54">
        <f>SUM(B19:B21)</f>
        <v>62530096</v>
      </c>
      <c r="C22" s="55">
        <f t="shared" ref="C22:K22" si="3">SUM(C19:C21)</f>
        <v>-8915982</v>
      </c>
      <c r="D22" s="56">
        <f t="shared" si="3"/>
        <v>-12856720</v>
      </c>
      <c r="E22" s="54">
        <f t="shared" si="3"/>
        <v>69100220</v>
      </c>
      <c r="F22" s="55">
        <f t="shared" si="3"/>
        <v>72926634</v>
      </c>
      <c r="G22" s="57">
        <f t="shared" si="3"/>
        <v>72926634</v>
      </c>
      <c r="H22" s="58">
        <f t="shared" si="3"/>
        <v>81406014</v>
      </c>
      <c r="I22" s="54">
        <f t="shared" si="3"/>
        <v>56067964</v>
      </c>
      <c r="J22" s="55">
        <f t="shared" si="3"/>
        <v>63078503</v>
      </c>
      <c r="K22" s="57">
        <f t="shared" si="3"/>
        <v>68808152</v>
      </c>
    </row>
    <row r="23" spans="1:11" ht="13.5" x14ac:dyDescent="0.25">
      <c r="A23" s="47" t="s">
        <v>117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62530096</v>
      </c>
      <c r="C24" s="37">
        <f t="shared" ref="C24:K24" si="4">SUM(C22:C23)</f>
        <v>-8915982</v>
      </c>
      <c r="D24" s="38">
        <f t="shared" si="4"/>
        <v>-12856720</v>
      </c>
      <c r="E24" s="36">
        <f t="shared" si="4"/>
        <v>69100220</v>
      </c>
      <c r="F24" s="37">
        <f t="shared" si="4"/>
        <v>72926634</v>
      </c>
      <c r="G24" s="39">
        <f t="shared" si="4"/>
        <v>72926634</v>
      </c>
      <c r="H24" s="40">
        <f t="shared" si="4"/>
        <v>81406014</v>
      </c>
      <c r="I24" s="36">
        <f t="shared" si="4"/>
        <v>56067964</v>
      </c>
      <c r="J24" s="37">
        <f t="shared" si="4"/>
        <v>63078503</v>
      </c>
      <c r="K24" s="39">
        <f t="shared" si="4"/>
        <v>68808152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118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71341236</v>
      </c>
      <c r="C27" s="66">
        <v>69089884</v>
      </c>
      <c r="D27" s="67">
        <v>68676299</v>
      </c>
      <c r="E27" s="68">
        <v>133613928</v>
      </c>
      <c r="F27" s="66">
        <v>135070086</v>
      </c>
      <c r="G27" s="69">
        <v>135070086</v>
      </c>
      <c r="H27" s="70">
        <v>84475703</v>
      </c>
      <c r="I27" s="68">
        <v>68017000</v>
      </c>
      <c r="J27" s="66">
        <v>75577199</v>
      </c>
      <c r="K27" s="69">
        <v>81870332</v>
      </c>
    </row>
    <row r="28" spans="1:11" ht="13.5" x14ac:dyDescent="0.25">
      <c r="A28" s="71" t="s">
        <v>36</v>
      </c>
      <c r="B28" s="17">
        <v>46863008</v>
      </c>
      <c r="C28" s="17">
        <v>24441691</v>
      </c>
      <c r="D28" s="21">
        <v>53459035</v>
      </c>
      <c r="E28" s="22">
        <v>69101772</v>
      </c>
      <c r="F28" s="17">
        <v>72925634</v>
      </c>
      <c r="G28" s="23">
        <v>72925634</v>
      </c>
      <c r="H28" s="19">
        <v>0</v>
      </c>
      <c r="I28" s="22">
        <v>56067000</v>
      </c>
      <c r="J28" s="17">
        <v>63077499</v>
      </c>
      <c r="K28" s="23">
        <v>68808148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-454500</v>
      </c>
      <c r="E30" s="22">
        <v>30000000</v>
      </c>
      <c r="F30" s="17">
        <v>30000000</v>
      </c>
      <c r="G30" s="23">
        <v>30000000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21401662</v>
      </c>
      <c r="C31" s="17">
        <v>26389034</v>
      </c>
      <c r="D31" s="21">
        <v>4791046</v>
      </c>
      <c r="E31" s="22">
        <v>34512156</v>
      </c>
      <c r="F31" s="17">
        <v>32144452</v>
      </c>
      <c r="G31" s="23">
        <v>32144452</v>
      </c>
      <c r="H31" s="19">
        <v>0</v>
      </c>
      <c r="I31" s="22">
        <v>11950000</v>
      </c>
      <c r="J31" s="17">
        <v>12499700</v>
      </c>
      <c r="K31" s="23">
        <v>13062184</v>
      </c>
    </row>
    <row r="32" spans="1:11" ht="13.5" x14ac:dyDescent="0.25">
      <c r="A32" s="30" t="s">
        <v>39</v>
      </c>
      <c r="B32" s="66">
        <f>SUM(B28:B31)</f>
        <v>68264670</v>
      </c>
      <c r="C32" s="66">
        <f t="shared" ref="C32:K32" si="5">SUM(C28:C31)</f>
        <v>50830725</v>
      </c>
      <c r="D32" s="67">
        <f t="shared" si="5"/>
        <v>57795581</v>
      </c>
      <c r="E32" s="68">
        <f t="shared" si="5"/>
        <v>133613928</v>
      </c>
      <c r="F32" s="66">
        <f t="shared" si="5"/>
        <v>135070086</v>
      </c>
      <c r="G32" s="69">
        <f t="shared" si="5"/>
        <v>135070086</v>
      </c>
      <c r="H32" s="70">
        <f t="shared" si="5"/>
        <v>0</v>
      </c>
      <c r="I32" s="68">
        <f t="shared" si="5"/>
        <v>68017000</v>
      </c>
      <c r="J32" s="66">
        <f t="shared" si="5"/>
        <v>75577199</v>
      </c>
      <c r="K32" s="69">
        <f t="shared" si="5"/>
        <v>81870332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143142130</v>
      </c>
      <c r="C35" s="17">
        <v>119688369</v>
      </c>
      <c r="D35" s="21">
        <v>84100505</v>
      </c>
      <c r="E35" s="22">
        <v>221084592</v>
      </c>
      <c r="F35" s="17">
        <v>154700506</v>
      </c>
      <c r="G35" s="23">
        <v>154700506</v>
      </c>
      <c r="H35" s="19">
        <v>116510171</v>
      </c>
      <c r="I35" s="22">
        <v>184595827</v>
      </c>
      <c r="J35" s="17">
        <v>267611150</v>
      </c>
      <c r="K35" s="23">
        <v>350015041</v>
      </c>
    </row>
    <row r="36" spans="1:11" ht="13.5" x14ac:dyDescent="0.25">
      <c r="A36" s="20" t="s">
        <v>42</v>
      </c>
      <c r="B36" s="17">
        <v>556161529</v>
      </c>
      <c r="C36" s="17">
        <v>584854464</v>
      </c>
      <c r="D36" s="21">
        <v>600273487</v>
      </c>
      <c r="E36" s="22">
        <v>79049484</v>
      </c>
      <c r="F36" s="17">
        <v>639679417</v>
      </c>
      <c r="G36" s="23">
        <v>639679417</v>
      </c>
      <c r="H36" s="19">
        <v>678050666</v>
      </c>
      <c r="I36" s="22">
        <v>645313705</v>
      </c>
      <c r="J36" s="17">
        <v>674998137</v>
      </c>
      <c r="K36" s="23">
        <v>706048049</v>
      </c>
    </row>
    <row r="37" spans="1:11" ht="13.5" x14ac:dyDescent="0.25">
      <c r="A37" s="20" t="s">
        <v>43</v>
      </c>
      <c r="B37" s="17">
        <v>86890416</v>
      </c>
      <c r="C37" s="17">
        <v>94130053</v>
      </c>
      <c r="D37" s="21">
        <v>78031690</v>
      </c>
      <c r="E37" s="22">
        <v>85582040</v>
      </c>
      <c r="F37" s="17">
        <v>103895440</v>
      </c>
      <c r="G37" s="23">
        <v>103895440</v>
      </c>
      <c r="H37" s="19">
        <v>90369547</v>
      </c>
      <c r="I37" s="22">
        <v>145632580</v>
      </c>
      <c r="J37" s="17">
        <v>151990036</v>
      </c>
      <c r="K37" s="23">
        <v>159387668</v>
      </c>
    </row>
    <row r="38" spans="1:11" ht="13.5" x14ac:dyDescent="0.25">
      <c r="A38" s="20" t="s">
        <v>44</v>
      </c>
      <c r="B38" s="17">
        <v>16317343</v>
      </c>
      <c r="C38" s="17">
        <v>16152857</v>
      </c>
      <c r="D38" s="21">
        <v>26543243</v>
      </c>
      <c r="E38" s="22">
        <v>79151000</v>
      </c>
      <c r="F38" s="17">
        <v>56025268</v>
      </c>
      <c r="G38" s="23">
        <v>56025268</v>
      </c>
      <c r="H38" s="19">
        <v>49495250</v>
      </c>
      <c r="I38" s="22">
        <v>30541127</v>
      </c>
      <c r="J38" s="17">
        <v>30598292</v>
      </c>
      <c r="K38" s="23">
        <v>33407287</v>
      </c>
    </row>
    <row r="39" spans="1:11" ht="13.5" x14ac:dyDescent="0.25">
      <c r="A39" s="20" t="s">
        <v>45</v>
      </c>
      <c r="B39" s="17">
        <v>596095890</v>
      </c>
      <c r="C39" s="17">
        <v>584563404</v>
      </c>
      <c r="D39" s="21">
        <v>576871685</v>
      </c>
      <c r="E39" s="22">
        <v>135401036</v>
      </c>
      <c r="F39" s="17">
        <v>634459217</v>
      </c>
      <c r="G39" s="23">
        <v>634459217</v>
      </c>
      <c r="H39" s="19">
        <v>654696052</v>
      </c>
      <c r="I39" s="22">
        <v>653735827</v>
      </c>
      <c r="J39" s="17">
        <v>760020961</v>
      </c>
      <c r="K39" s="23">
        <v>863268124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215958879</v>
      </c>
      <c r="C42" s="17">
        <v>114325107</v>
      </c>
      <c r="D42" s="21">
        <v>138765070</v>
      </c>
      <c r="E42" s="22">
        <v>138223172</v>
      </c>
      <c r="F42" s="17">
        <v>128535078</v>
      </c>
      <c r="G42" s="23">
        <v>128535078</v>
      </c>
      <c r="H42" s="19">
        <v>160166956</v>
      </c>
      <c r="I42" s="22">
        <v>146786619</v>
      </c>
      <c r="J42" s="17">
        <v>155330358</v>
      </c>
      <c r="K42" s="23">
        <v>165589888</v>
      </c>
    </row>
    <row r="43" spans="1:11" ht="13.5" x14ac:dyDescent="0.25">
      <c r="A43" s="20" t="s">
        <v>48</v>
      </c>
      <c r="B43" s="17">
        <v>-61486363</v>
      </c>
      <c r="C43" s="17">
        <v>-65088888</v>
      </c>
      <c r="D43" s="21">
        <v>-72267454</v>
      </c>
      <c r="E43" s="22">
        <v>-133096932</v>
      </c>
      <c r="F43" s="17">
        <v>-134553091</v>
      </c>
      <c r="G43" s="23">
        <v>-134553091</v>
      </c>
      <c r="H43" s="19">
        <v>-91841054</v>
      </c>
      <c r="I43" s="22">
        <v>-67474671</v>
      </c>
      <c r="J43" s="17">
        <v>-75009923</v>
      </c>
      <c r="K43" s="23">
        <v>-81277529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30000000</v>
      </c>
      <c r="F44" s="17">
        <v>30000000</v>
      </c>
      <c r="G44" s="23">
        <v>30000000</v>
      </c>
      <c r="H44" s="19">
        <v>40456364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333927404</v>
      </c>
      <c r="C45" s="66">
        <v>159765833</v>
      </c>
      <c r="D45" s="67">
        <v>143810948</v>
      </c>
      <c r="E45" s="68">
        <v>86800548</v>
      </c>
      <c r="F45" s="66">
        <v>102788783</v>
      </c>
      <c r="G45" s="69">
        <v>102788783</v>
      </c>
      <c r="H45" s="70">
        <v>200286898</v>
      </c>
      <c r="I45" s="68">
        <v>125064267</v>
      </c>
      <c r="J45" s="66">
        <v>205384703</v>
      </c>
      <c r="K45" s="69">
        <v>284885746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110529196</v>
      </c>
      <c r="C48" s="17">
        <v>77313329</v>
      </c>
      <c r="D48" s="21">
        <v>45752304</v>
      </c>
      <c r="E48" s="22">
        <v>86800548</v>
      </c>
      <c r="F48" s="17">
        <v>102788783</v>
      </c>
      <c r="G48" s="23">
        <v>102788783</v>
      </c>
      <c r="H48" s="19">
        <v>52902408</v>
      </c>
      <c r="I48" s="22">
        <v>125064271</v>
      </c>
      <c r="J48" s="17">
        <v>205384703</v>
      </c>
      <c r="K48" s="23">
        <v>284885742</v>
      </c>
    </row>
    <row r="49" spans="1:11" ht="13.5" x14ac:dyDescent="0.25">
      <c r="A49" s="20" t="s">
        <v>53</v>
      </c>
      <c r="B49" s="17">
        <f>+B75</f>
        <v>7122834.3914579302</v>
      </c>
      <c r="C49" s="17">
        <f t="shared" ref="C49:K49" si="6">+C75</f>
        <v>-15974563.897783209</v>
      </c>
      <c r="D49" s="21">
        <f t="shared" si="6"/>
        <v>-42344716.770004183</v>
      </c>
      <c r="E49" s="22">
        <f t="shared" si="6"/>
        <v>-56767619.795648143</v>
      </c>
      <c r="F49" s="17">
        <f t="shared" si="6"/>
        <v>42906458.124382086</v>
      </c>
      <c r="G49" s="23">
        <f t="shared" si="6"/>
        <v>42906458.124382086</v>
      </c>
      <c r="H49" s="19">
        <f t="shared" si="6"/>
        <v>-75500208.885996073</v>
      </c>
      <c r="I49" s="22">
        <f t="shared" si="6"/>
        <v>67157564.919997185</v>
      </c>
      <c r="J49" s="17">
        <f t="shared" si="6"/>
        <v>70103753.391031742</v>
      </c>
      <c r="K49" s="23">
        <f t="shared" si="6"/>
        <v>73902167.86689958</v>
      </c>
    </row>
    <row r="50" spans="1:11" ht="13.5" x14ac:dyDescent="0.25">
      <c r="A50" s="30" t="s">
        <v>54</v>
      </c>
      <c r="B50" s="66">
        <f>+B48-B49</f>
        <v>103406361.60854207</v>
      </c>
      <c r="C50" s="66">
        <f t="shared" ref="C50:K50" si="7">+C48-C49</f>
        <v>93287892.897783205</v>
      </c>
      <c r="D50" s="67">
        <f t="shared" si="7"/>
        <v>88097020.770004183</v>
      </c>
      <c r="E50" s="68">
        <f t="shared" si="7"/>
        <v>143568167.79564816</v>
      </c>
      <c r="F50" s="66">
        <f t="shared" si="7"/>
        <v>59882324.875617914</v>
      </c>
      <c r="G50" s="69">
        <f t="shared" si="7"/>
        <v>59882324.875617914</v>
      </c>
      <c r="H50" s="70">
        <f t="shared" si="7"/>
        <v>128402616.88599607</v>
      </c>
      <c r="I50" s="68">
        <f t="shared" si="7"/>
        <v>57906706.080002815</v>
      </c>
      <c r="J50" s="66">
        <f t="shared" si="7"/>
        <v>135280949.60896826</v>
      </c>
      <c r="K50" s="69">
        <f t="shared" si="7"/>
        <v>210983574.13310042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489626049</v>
      </c>
      <c r="C53" s="17">
        <v>523233522</v>
      </c>
      <c r="D53" s="21">
        <v>544062726</v>
      </c>
      <c r="E53" s="22">
        <v>-3152280</v>
      </c>
      <c r="F53" s="17">
        <v>544575295</v>
      </c>
      <c r="G53" s="23">
        <v>544575295</v>
      </c>
      <c r="H53" s="19">
        <v>592180416</v>
      </c>
      <c r="I53" s="22">
        <v>586496705</v>
      </c>
      <c r="J53" s="17">
        <v>550227138</v>
      </c>
      <c r="K53" s="23">
        <v>509462960</v>
      </c>
    </row>
    <row r="54" spans="1:11" ht="13.5" x14ac:dyDescent="0.25">
      <c r="A54" s="20" t="s">
        <v>57</v>
      </c>
      <c r="B54" s="17">
        <v>29816975</v>
      </c>
      <c r="C54" s="17">
        <v>46556317</v>
      </c>
      <c r="D54" s="21">
        <v>38468458</v>
      </c>
      <c r="E54" s="22">
        <v>54564444</v>
      </c>
      <c r="F54" s="17">
        <v>51671616</v>
      </c>
      <c r="G54" s="23">
        <v>51671616</v>
      </c>
      <c r="H54" s="19">
        <v>1</v>
      </c>
      <c r="I54" s="22">
        <v>51671616</v>
      </c>
      <c r="J54" s="17">
        <v>54048511</v>
      </c>
      <c r="K54" s="23">
        <v>56480692</v>
      </c>
    </row>
    <row r="55" spans="1:11" ht="13.5" x14ac:dyDescent="0.25">
      <c r="A55" s="20" t="s">
        <v>58</v>
      </c>
      <c r="B55" s="17">
        <v>0</v>
      </c>
      <c r="C55" s="17">
        <v>0</v>
      </c>
      <c r="D55" s="21">
        <v>19510428</v>
      </c>
      <c r="E55" s="22">
        <v>3999996</v>
      </c>
      <c r="F55" s="17">
        <v>3096340</v>
      </c>
      <c r="G55" s="23">
        <v>3096340</v>
      </c>
      <c r="H55" s="19">
        <v>2339635</v>
      </c>
      <c r="I55" s="22">
        <v>1500000</v>
      </c>
      <c r="J55" s="17">
        <v>1569000</v>
      </c>
      <c r="K55" s="23">
        <v>1639605</v>
      </c>
    </row>
    <row r="56" spans="1:11" ht="13.5" x14ac:dyDescent="0.25">
      <c r="A56" s="20" t="s">
        <v>59</v>
      </c>
      <c r="B56" s="17">
        <v>4516730</v>
      </c>
      <c r="C56" s="17">
        <v>13035714</v>
      </c>
      <c r="D56" s="21">
        <v>8261413</v>
      </c>
      <c r="E56" s="22">
        <v>15251316</v>
      </c>
      <c r="F56" s="17">
        <v>15431312</v>
      </c>
      <c r="G56" s="23">
        <v>15431312</v>
      </c>
      <c r="H56" s="19">
        <v>8194961</v>
      </c>
      <c r="I56" s="22">
        <v>27483451</v>
      </c>
      <c r="J56" s="17">
        <v>25295890</v>
      </c>
      <c r="K56" s="23">
        <v>26436296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1129668</v>
      </c>
      <c r="F59" s="17">
        <v>667381</v>
      </c>
      <c r="G59" s="23">
        <v>667381</v>
      </c>
      <c r="H59" s="19">
        <v>0</v>
      </c>
      <c r="I59" s="22">
        <v>6658782</v>
      </c>
      <c r="J59" s="17">
        <v>6965086</v>
      </c>
      <c r="K59" s="23">
        <v>7278514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1166017</v>
      </c>
      <c r="G60" s="23">
        <v>1166017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119</v>
      </c>
      <c r="B70" s="5">
        <f>IF(ISERROR(B71/B72),0,(B71/B72))</f>
        <v>0.50788073638822773</v>
      </c>
      <c r="C70" s="5">
        <f t="shared" ref="C70:K70" si="8">IF(ISERROR(C71/C72),0,(C71/C72))</f>
        <v>0.75583490791514785</v>
      </c>
      <c r="D70" s="5">
        <f t="shared" si="8"/>
        <v>0.60171839905509972</v>
      </c>
      <c r="E70" s="5">
        <f t="shared" si="8"/>
        <v>1.065525725406999</v>
      </c>
      <c r="F70" s="5">
        <f t="shared" si="8"/>
        <v>0.95280962726013285</v>
      </c>
      <c r="G70" s="5">
        <f t="shared" si="8"/>
        <v>0.95280962726013285</v>
      </c>
      <c r="H70" s="5">
        <f t="shared" si="8"/>
        <v>0.59720073688991937</v>
      </c>
      <c r="I70" s="5">
        <f t="shared" si="8"/>
        <v>1.1102552619068853</v>
      </c>
      <c r="J70" s="5">
        <f t="shared" si="8"/>
        <v>1.1068017589845669</v>
      </c>
      <c r="K70" s="5">
        <f t="shared" si="8"/>
        <v>1.1020833061448532</v>
      </c>
    </row>
    <row r="71" spans="1:11" hidden="1" x14ac:dyDescent="0.2">
      <c r="A71" s="1" t="s">
        <v>120</v>
      </c>
      <c r="B71" s="2">
        <f>+B83</f>
        <v>40126337</v>
      </c>
      <c r="C71" s="2">
        <f t="shared" ref="C71:K71" si="9">+C83</f>
        <v>56183449</v>
      </c>
      <c r="D71" s="2">
        <f t="shared" si="9"/>
        <v>45697218</v>
      </c>
      <c r="E71" s="2">
        <f t="shared" si="9"/>
        <v>216411416</v>
      </c>
      <c r="F71" s="2">
        <f t="shared" si="9"/>
        <v>197385625</v>
      </c>
      <c r="G71" s="2">
        <f t="shared" si="9"/>
        <v>197385625</v>
      </c>
      <c r="H71" s="2">
        <f t="shared" si="9"/>
        <v>54429080</v>
      </c>
      <c r="I71" s="2">
        <f t="shared" si="9"/>
        <v>249580178</v>
      </c>
      <c r="J71" s="2">
        <f t="shared" si="9"/>
        <v>265575102</v>
      </c>
      <c r="K71" s="2">
        <f t="shared" si="9"/>
        <v>293202704</v>
      </c>
    </row>
    <row r="72" spans="1:11" hidden="1" x14ac:dyDescent="0.2">
      <c r="A72" s="1" t="s">
        <v>121</v>
      </c>
      <c r="B72" s="2">
        <f>+B77</f>
        <v>79007401</v>
      </c>
      <c r="C72" s="2">
        <f t="shared" ref="C72:K72" si="10">+C77</f>
        <v>74332964</v>
      </c>
      <c r="D72" s="2">
        <f t="shared" si="10"/>
        <v>75944525</v>
      </c>
      <c r="E72" s="2">
        <f t="shared" si="10"/>
        <v>203102948</v>
      </c>
      <c r="F72" s="2">
        <f t="shared" si="10"/>
        <v>207161661</v>
      </c>
      <c r="G72" s="2">
        <f t="shared" si="10"/>
        <v>207161661</v>
      </c>
      <c r="H72" s="2">
        <f t="shared" si="10"/>
        <v>91140343</v>
      </c>
      <c r="I72" s="2">
        <f t="shared" si="10"/>
        <v>224795312</v>
      </c>
      <c r="J72" s="2">
        <f t="shared" si="10"/>
        <v>239948211</v>
      </c>
      <c r="K72" s="2">
        <f t="shared" si="10"/>
        <v>266044048</v>
      </c>
    </row>
    <row r="73" spans="1:11" hidden="1" x14ac:dyDescent="0.2">
      <c r="A73" s="1" t="s">
        <v>122</v>
      </c>
      <c r="B73" s="2">
        <f>+B74</f>
        <v>-8272742.1666666791</v>
      </c>
      <c r="C73" s="2">
        <f t="shared" ref="C73:K73" si="11">+(C78+C80+C81+C82)-(B78+B80+B81+B82)</f>
        <v>11581929</v>
      </c>
      <c r="D73" s="2">
        <f t="shared" si="11"/>
        <v>-7707267</v>
      </c>
      <c r="E73" s="2">
        <f t="shared" si="11"/>
        <v>92131564</v>
      </c>
      <c r="F73" s="2">
        <f>+(F78+F80+F81+F82)-(D78+D80+D81+D82)</f>
        <v>4685064</v>
      </c>
      <c r="G73" s="2">
        <f>+(G78+G80+G81+G82)-(D78+D80+D81+D82)</f>
        <v>4685064</v>
      </c>
      <c r="H73" s="2">
        <f>+(H78+H80+H81+H82)-(D78+D80+D81+D82)</f>
        <v>18846813</v>
      </c>
      <c r="I73" s="2">
        <f>+(I78+I80+I81+I82)-(E78+E80+E81+E82)</f>
        <v>-80146700</v>
      </c>
      <c r="J73" s="2">
        <f t="shared" si="11"/>
        <v>1976430</v>
      </c>
      <c r="K73" s="2">
        <f t="shared" si="11"/>
        <v>2059495</v>
      </c>
    </row>
    <row r="74" spans="1:11" hidden="1" x14ac:dyDescent="0.2">
      <c r="A74" s="1" t="s">
        <v>123</v>
      </c>
      <c r="B74" s="2">
        <f>+TREND(C74:E74)</f>
        <v>-8272742.1666666791</v>
      </c>
      <c r="C74" s="2">
        <f>+C73</f>
        <v>11581929</v>
      </c>
      <c r="D74" s="2">
        <f t="shared" ref="D74:K74" si="12">+D73</f>
        <v>-7707267</v>
      </c>
      <c r="E74" s="2">
        <f t="shared" si="12"/>
        <v>92131564</v>
      </c>
      <c r="F74" s="2">
        <f t="shared" si="12"/>
        <v>4685064</v>
      </c>
      <c r="G74" s="2">
        <f t="shared" si="12"/>
        <v>4685064</v>
      </c>
      <c r="H74" s="2">
        <f t="shared" si="12"/>
        <v>18846813</v>
      </c>
      <c r="I74" s="2">
        <f t="shared" si="12"/>
        <v>-80146700</v>
      </c>
      <c r="J74" s="2">
        <f t="shared" si="12"/>
        <v>1976430</v>
      </c>
      <c r="K74" s="2">
        <f t="shared" si="12"/>
        <v>2059495</v>
      </c>
    </row>
    <row r="75" spans="1:11" hidden="1" x14ac:dyDescent="0.2">
      <c r="A75" s="1" t="s">
        <v>124</v>
      </c>
      <c r="B75" s="2">
        <f>+B84-(((B80+B81+B82+B78)*B70)-B79)</f>
        <v>7122834.3914579302</v>
      </c>
      <c r="C75" s="2">
        <f t="shared" ref="C75:K75" si="13">+C84-(((C80+C81+C82+C78)*C70)-C79)</f>
        <v>-15974563.897783209</v>
      </c>
      <c r="D75" s="2">
        <f t="shared" si="13"/>
        <v>-42344716.770004183</v>
      </c>
      <c r="E75" s="2">
        <f t="shared" si="13"/>
        <v>-56767619.795648143</v>
      </c>
      <c r="F75" s="2">
        <f t="shared" si="13"/>
        <v>42906458.124382086</v>
      </c>
      <c r="G75" s="2">
        <f t="shared" si="13"/>
        <v>42906458.124382086</v>
      </c>
      <c r="H75" s="2">
        <f t="shared" si="13"/>
        <v>-75500208.885996073</v>
      </c>
      <c r="I75" s="2">
        <f t="shared" si="13"/>
        <v>67157564.919997185</v>
      </c>
      <c r="J75" s="2">
        <f t="shared" si="13"/>
        <v>70103753.391031742</v>
      </c>
      <c r="K75" s="2">
        <f t="shared" si="13"/>
        <v>73902167.86689958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79007401</v>
      </c>
      <c r="C77" s="3">
        <v>74332964</v>
      </c>
      <c r="D77" s="3">
        <v>75944525</v>
      </c>
      <c r="E77" s="3">
        <v>203102948</v>
      </c>
      <c r="F77" s="3">
        <v>207161661</v>
      </c>
      <c r="G77" s="3">
        <v>207161661</v>
      </c>
      <c r="H77" s="3">
        <v>91140343</v>
      </c>
      <c r="I77" s="3">
        <v>224795312</v>
      </c>
      <c r="J77" s="3">
        <v>239948211</v>
      </c>
      <c r="K77" s="3">
        <v>266044048</v>
      </c>
    </row>
    <row r="78" spans="1:11" hidden="1" x14ac:dyDescent="0.2">
      <c r="A78" s="1" t="s">
        <v>69</v>
      </c>
      <c r="B78" s="3">
        <v>0</v>
      </c>
      <c r="C78" s="3">
        <v>40436</v>
      </c>
      <c r="D78" s="3">
        <v>930624</v>
      </c>
      <c r="E78" s="3">
        <v>0</v>
      </c>
      <c r="F78" s="3">
        <v>0</v>
      </c>
      <c r="G78" s="3">
        <v>0</v>
      </c>
      <c r="H78" s="3">
        <v>751338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62010452</v>
      </c>
      <c r="C79" s="3">
        <v>49287696</v>
      </c>
      <c r="D79" s="3">
        <v>61523382</v>
      </c>
      <c r="E79" s="3">
        <v>34810212</v>
      </c>
      <c r="F79" s="3">
        <v>57508159</v>
      </c>
      <c r="G79" s="3">
        <v>57508159</v>
      </c>
      <c r="H79" s="3">
        <v>41903570</v>
      </c>
      <c r="I79" s="3">
        <v>92047959</v>
      </c>
      <c r="J79" s="3">
        <v>95940522</v>
      </c>
      <c r="K79" s="3">
        <v>100751265</v>
      </c>
    </row>
    <row r="80" spans="1:11" hidden="1" x14ac:dyDescent="0.2">
      <c r="A80" s="1" t="s">
        <v>71</v>
      </c>
      <c r="B80" s="3">
        <v>23016896</v>
      </c>
      <c r="C80" s="3">
        <v>22110017</v>
      </c>
      <c r="D80" s="3">
        <v>8188553</v>
      </c>
      <c r="E80" s="3">
        <v>107063828</v>
      </c>
      <c r="F80" s="3">
        <v>14815603</v>
      </c>
      <c r="G80" s="3">
        <v>14815603</v>
      </c>
      <c r="H80" s="3">
        <v>20175388</v>
      </c>
      <c r="I80" s="3">
        <v>21094507</v>
      </c>
      <c r="J80" s="3">
        <v>22065854</v>
      </c>
      <c r="K80" s="3">
        <v>23074032</v>
      </c>
    </row>
    <row r="81" spans="1:11" hidden="1" x14ac:dyDescent="0.2">
      <c r="A81" s="1" t="s">
        <v>72</v>
      </c>
      <c r="B81" s="3">
        <v>4067706</v>
      </c>
      <c r="C81" s="3">
        <v>16516078</v>
      </c>
      <c r="D81" s="3">
        <v>21840087</v>
      </c>
      <c r="E81" s="3">
        <v>16027000</v>
      </c>
      <c r="F81" s="3">
        <v>20828725</v>
      </c>
      <c r="G81" s="3">
        <v>20828725</v>
      </c>
      <c r="H81" s="3">
        <v>28879351</v>
      </c>
      <c r="I81" s="3">
        <v>21849621</v>
      </c>
      <c r="J81" s="3">
        <v>22854704</v>
      </c>
      <c r="K81" s="3">
        <v>23906021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40126337</v>
      </c>
      <c r="C83" s="3">
        <v>56183449</v>
      </c>
      <c r="D83" s="3">
        <v>45697218</v>
      </c>
      <c r="E83" s="3">
        <v>216411416</v>
      </c>
      <c r="F83" s="3">
        <v>197385625</v>
      </c>
      <c r="G83" s="3">
        <v>197385625</v>
      </c>
      <c r="H83" s="3">
        <v>54429080</v>
      </c>
      <c r="I83" s="3">
        <v>249580178</v>
      </c>
      <c r="J83" s="3">
        <v>265575102</v>
      </c>
      <c r="K83" s="3">
        <v>293202704</v>
      </c>
    </row>
    <row r="84" spans="1:11" hidden="1" x14ac:dyDescent="0.2">
      <c r="A84" s="1" t="s">
        <v>75</v>
      </c>
      <c r="B84" s="3">
        <v>-41131870</v>
      </c>
      <c r="C84" s="3">
        <v>-36036746</v>
      </c>
      <c r="D84" s="3">
        <v>-85239340</v>
      </c>
      <c r="E84" s="3">
        <v>39578612</v>
      </c>
      <c r="F84" s="3">
        <v>19360558</v>
      </c>
      <c r="G84" s="3">
        <v>19360558</v>
      </c>
      <c r="H84" s="3">
        <v>-87659553</v>
      </c>
      <c r="I84" s="3">
        <v>22788550</v>
      </c>
      <c r="J84" s="3">
        <v>23881384</v>
      </c>
      <c r="K84" s="3">
        <v>24926835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100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12830090</v>
      </c>
      <c r="C5" s="17">
        <v>15497080</v>
      </c>
      <c r="D5" s="21">
        <v>17330715</v>
      </c>
      <c r="E5" s="22">
        <v>17048158</v>
      </c>
      <c r="F5" s="17">
        <v>17048158</v>
      </c>
      <c r="G5" s="23">
        <v>17048158</v>
      </c>
      <c r="H5" s="19">
        <v>17641945</v>
      </c>
      <c r="I5" s="22">
        <v>17900566</v>
      </c>
      <c r="J5" s="17">
        <v>18616589</v>
      </c>
      <c r="K5" s="23">
        <v>19361252</v>
      </c>
    </row>
    <row r="6" spans="1:11" ht="13.5" x14ac:dyDescent="0.25">
      <c r="A6" s="20" t="s">
        <v>18</v>
      </c>
      <c r="B6" s="17">
        <v>56107593</v>
      </c>
      <c r="C6" s="17">
        <v>57104456</v>
      </c>
      <c r="D6" s="21">
        <v>53643062</v>
      </c>
      <c r="E6" s="22">
        <v>71789276</v>
      </c>
      <c r="F6" s="17">
        <v>69815087</v>
      </c>
      <c r="G6" s="23">
        <v>69815087</v>
      </c>
      <c r="H6" s="19">
        <v>63960035</v>
      </c>
      <c r="I6" s="22">
        <v>73305843</v>
      </c>
      <c r="J6" s="17">
        <v>76657897</v>
      </c>
      <c r="K6" s="23">
        <v>80490791</v>
      </c>
    </row>
    <row r="7" spans="1:11" ht="13.5" x14ac:dyDescent="0.25">
      <c r="A7" s="20" t="s">
        <v>19</v>
      </c>
      <c r="B7" s="17">
        <v>16039660</v>
      </c>
      <c r="C7" s="17">
        <v>17805824</v>
      </c>
      <c r="D7" s="21">
        <v>32208528</v>
      </c>
      <c r="E7" s="22">
        <v>23819431</v>
      </c>
      <c r="F7" s="17">
        <v>33167182</v>
      </c>
      <c r="G7" s="23">
        <v>33167182</v>
      </c>
      <c r="H7" s="19">
        <v>41271059</v>
      </c>
      <c r="I7" s="22">
        <v>31508822</v>
      </c>
      <c r="J7" s="17">
        <v>32769175</v>
      </c>
      <c r="K7" s="23">
        <v>34079942</v>
      </c>
    </row>
    <row r="8" spans="1:11" ht="13.5" x14ac:dyDescent="0.25">
      <c r="A8" s="20" t="s">
        <v>20</v>
      </c>
      <c r="B8" s="17">
        <v>199215013</v>
      </c>
      <c r="C8" s="17">
        <v>179409172</v>
      </c>
      <c r="D8" s="21">
        <v>188851545</v>
      </c>
      <c r="E8" s="22">
        <v>200984436</v>
      </c>
      <c r="F8" s="17">
        <v>201862657</v>
      </c>
      <c r="G8" s="23">
        <v>201862657</v>
      </c>
      <c r="H8" s="19">
        <v>196231992</v>
      </c>
      <c r="I8" s="22">
        <v>214655145</v>
      </c>
      <c r="J8" s="17">
        <v>207043739</v>
      </c>
      <c r="K8" s="23">
        <v>201394566</v>
      </c>
    </row>
    <row r="9" spans="1:11" ht="13.5" x14ac:dyDescent="0.25">
      <c r="A9" s="20" t="s">
        <v>21</v>
      </c>
      <c r="B9" s="17">
        <v>9411138</v>
      </c>
      <c r="C9" s="17">
        <v>10223674</v>
      </c>
      <c r="D9" s="21">
        <v>12990975</v>
      </c>
      <c r="E9" s="22">
        <v>11931202</v>
      </c>
      <c r="F9" s="17">
        <v>13536296</v>
      </c>
      <c r="G9" s="23">
        <v>13536296</v>
      </c>
      <c r="H9" s="19">
        <v>13582029</v>
      </c>
      <c r="I9" s="22">
        <v>14024117</v>
      </c>
      <c r="J9" s="17">
        <v>14612124</v>
      </c>
      <c r="K9" s="23">
        <v>15208808</v>
      </c>
    </row>
    <row r="10" spans="1:11" ht="25.5" x14ac:dyDescent="0.2">
      <c r="A10" s="24" t="s">
        <v>115</v>
      </c>
      <c r="B10" s="25">
        <f>SUM(B5:B9)</f>
        <v>293603494</v>
      </c>
      <c r="C10" s="26">
        <f t="shared" ref="C10:K10" si="0">SUM(C5:C9)</f>
        <v>280040206</v>
      </c>
      <c r="D10" s="27">
        <f t="shared" si="0"/>
        <v>305024825</v>
      </c>
      <c r="E10" s="25">
        <f t="shared" si="0"/>
        <v>325572503</v>
      </c>
      <c r="F10" s="26">
        <f t="shared" si="0"/>
        <v>335429380</v>
      </c>
      <c r="G10" s="28">
        <f t="shared" si="0"/>
        <v>335429380</v>
      </c>
      <c r="H10" s="29">
        <f t="shared" si="0"/>
        <v>332687060</v>
      </c>
      <c r="I10" s="25">
        <f t="shared" si="0"/>
        <v>351394493</v>
      </c>
      <c r="J10" s="26">
        <f t="shared" si="0"/>
        <v>349699524</v>
      </c>
      <c r="K10" s="28">
        <f t="shared" si="0"/>
        <v>350535359</v>
      </c>
    </row>
    <row r="11" spans="1:11" ht="13.5" x14ac:dyDescent="0.25">
      <c r="A11" s="20" t="s">
        <v>22</v>
      </c>
      <c r="B11" s="17">
        <v>101723098</v>
      </c>
      <c r="C11" s="17">
        <v>113311253</v>
      </c>
      <c r="D11" s="21">
        <v>119944125</v>
      </c>
      <c r="E11" s="22">
        <v>130324611</v>
      </c>
      <c r="F11" s="17">
        <v>139519399</v>
      </c>
      <c r="G11" s="23">
        <v>139519399</v>
      </c>
      <c r="H11" s="19">
        <v>115988919</v>
      </c>
      <c r="I11" s="22">
        <v>146668768</v>
      </c>
      <c r="J11" s="17">
        <v>153417820</v>
      </c>
      <c r="K11" s="23">
        <v>160459201</v>
      </c>
    </row>
    <row r="12" spans="1:11" ht="13.5" x14ac:dyDescent="0.25">
      <c r="A12" s="20" t="s">
        <v>23</v>
      </c>
      <c r="B12" s="17">
        <v>12663025</v>
      </c>
      <c r="C12" s="17">
        <v>12761111</v>
      </c>
      <c r="D12" s="21">
        <v>12975962</v>
      </c>
      <c r="E12" s="22">
        <v>17054673</v>
      </c>
      <c r="F12" s="17">
        <v>13939427</v>
      </c>
      <c r="G12" s="23">
        <v>13939427</v>
      </c>
      <c r="H12" s="19">
        <v>14152245</v>
      </c>
      <c r="I12" s="22">
        <v>14775783</v>
      </c>
      <c r="J12" s="17">
        <v>15440695</v>
      </c>
      <c r="K12" s="23">
        <v>16135526</v>
      </c>
    </row>
    <row r="13" spans="1:11" ht="13.5" x14ac:dyDescent="0.25">
      <c r="A13" s="20" t="s">
        <v>24</v>
      </c>
      <c r="B13" s="17">
        <v>21579403</v>
      </c>
      <c r="C13" s="17">
        <v>17472962</v>
      </c>
      <c r="D13" s="21">
        <v>17457570</v>
      </c>
      <c r="E13" s="22">
        <v>18833231</v>
      </c>
      <c r="F13" s="17">
        <v>18693078</v>
      </c>
      <c r="G13" s="23">
        <v>18693078</v>
      </c>
      <c r="H13" s="19">
        <v>0</v>
      </c>
      <c r="I13" s="22">
        <v>19624348</v>
      </c>
      <c r="J13" s="17">
        <v>20605564</v>
      </c>
      <c r="K13" s="23">
        <v>21635845</v>
      </c>
    </row>
    <row r="14" spans="1:11" ht="13.5" x14ac:dyDescent="0.25">
      <c r="A14" s="20" t="s">
        <v>25</v>
      </c>
      <c r="B14" s="17">
        <v>2196693</v>
      </c>
      <c r="C14" s="17">
        <v>2659882</v>
      </c>
      <c r="D14" s="21">
        <v>5397454</v>
      </c>
      <c r="E14" s="22">
        <v>3802280</v>
      </c>
      <c r="F14" s="17">
        <v>5476097</v>
      </c>
      <c r="G14" s="23">
        <v>5476097</v>
      </c>
      <c r="H14" s="19">
        <v>448330</v>
      </c>
      <c r="I14" s="22">
        <v>6106402</v>
      </c>
      <c r="J14" s="17">
        <v>12231036</v>
      </c>
      <c r="K14" s="23">
        <v>12821441</v>
      </c>
    </row>
    <row r="15" spans="1:11" ht="13.5" x14ac:dyDescent="0.25">
      <c r="A15" s="20" t="s">
        <v>26</v>
      </c>
      <c r="B15" s="17">
        <v>53052774</v>
      </c>
      <c r="C15" s="17">
        <v>54787823</v>
      </c>
      <c r="D15" s="21">
        <v>55637735</v>
      </c>
      <c r="E15" s="22">
        <v>80357147</v>
      </c>
      <c r="F15" s="17">
        <v>83069648</v>
      </c>
      <c r="G15" s="23">
        <v>83069648</v>
      </c>
      <c r="H15" s="19">
        <v>59614304</v>
      </c>
      <c r="I15" s="22">
        <v>80721931</v>
      </c>
      <c r="J15" s="17">
        <v>82220041</v>
      </c>
      <c r="K15" s="23">
        <v>88383369</v>
      </c>
    </row>
    <row r="16" spans="1:11" ht="13.5" x14ac:dyDescent="0.25">
      <c r="A16" s="20" t="s">
        <v>27</v>
      </c>
      <c r="B16" s="17">
        <v>0</v>
      </c>
      <c r="C16" s="17">
        <v>42055</v>
      </c>
      <c r="D16" s="21">
        <v>42055</v>
      </c>
      <c r="E16" s="22">
        <v>36451</v>
      </c>
      <c r="F16" s="17">
        <v>46451</v>
      </c>
      <c r="G16" s="23">
        <v>46451</v>
      </c>
      <c r="H16" s="19">
        <v>36321</v>
      </c>
      <c r="I16" s="22">
        <v>48727</v>
      </c>
      <c r="J16" s="17">
        <v>44108</v>
      </c>
      <c r="K16" s="23">
        <v>45482</v>
      </c>
    </row>
    <row r="17" spans="1:11" ht="13.5" x14ac:dyDescent="0.25">
      <c r="A17" s="20" t="s">
        <v>28</v>
      </c>
      <c r="B17" s="17">
        <v>53542907</v>
      </c>
      <c r="C17" s="17">
        <v>67163397</v>
      </c>
      <c r="D17" s="21">
        <v>79905596</v>
      </c>
      <c r="E17" s="22">
        <v>112289432</v>
      </c>
      <c r="F17" s="17">
        <v>119247508</v>
      </c>
      <c r="G17" s="23">
        <v>119247508</v>
      </c>
      <c r="H17" s="19">
        <v>68551544</v>
      </c>
      <c r="I17" s="22">
        <v>146178142</v>
      </c>
      <c r="J17" s="17">
        <v>135018596</v>
      </c>
      <c r="K17" s="23">
        <v>140319178</v>
      </c>
    </row>
    <row r="18" spans="1:11" ht="13.5" x14ac:dyDescent="0.25">
      <c r="A18" s="30" t="s">
        <v>29</v>
      </c>
      <c r="B18" s="31">
        <f>SUM(B11:B17)</f>
        <v>244757900</v>
      </c>
      <c r="C18" s="32">
        <f t="shared" ref="C18:K18" si="1">SUM(C11:C17)</f>
        <v>268198483</v>
      </c>
      <c r="D18" s="33">
        <f t="shared" si="1"/>
        <v>291360497</v>
      </c>
      <c r="E18" s="31">
        <f t="shared" si="1"/>
        <v>362697825</v>
      </c>
      <c r="F18" s="32">
        <f t="shared" si="1"/>
        <v>379991608</v>
      </c>
      <c r="G18" s="34">
        <f t="shared" si="1"/>
        <v>379991608</v>
      </c>
      <c r="H18" s="35">
        <f t="shared" si="1"/>
        <v>258791663</v>
      </c>
      <c r="I18" s="31">
        <f t="shared" si="1"/>
        <v>414124101</v>
      </c>
      <c r="J18" s="32">
        <f t="shared" si="1"/>
        <v>418977860</v>
      </c>
      <c r="K18" s="34">
        <f t="shared" si="1"/>
        <v>439800042</v>
      </c>
    </row>
    <row r="19" spans="1:11" ht="13.5" x14ac:dyDescent="0.25">
      <c r="A19" s="30" t="s">
        <v>30</v>
      </c>
      <c r="B19" s="36">
        <f>+B10-B18</f>
        <v>48845594</v>
      </c>
      <c r="C19" s="37">
        <f t="shared" ref="C19:K19" si="2">+C10-C18</f>
        <v>11841723</v>
      </c>
      <c r="D19" s="38">
        <f t="shared" si="2"/>
        <v>13664328</v>
      </c>
      <c r="E19" s="36">
        <f t="shared" si="2"/>
        <v>-37125322</v>
      </c>
      <c r="F19" s="37">
        <f t="shared" si="2"/>
        <v>-44562228</v>
      </c>
      <c r="G19" s="39">
        <f t="shared" si="2"/>
        <v>-44562228</v>
      </c>
      <c r="H19" s="40">
        <f t="shared" si="2"/>
        <v>73895397</v>
      </c>
      <c r="I19" s="36">
        <f t="shared" si="2"/>
        <v>-62729608</v>
      </c>
      <c r="J19" s="37">
        <f t="shared" si="2"/>
        <v>-69278336</v>
      </c>
      <c r="K19" s="39">
        <f t="shared" si="2"/>
        <v>-89264683</v>
      </c>
    </row>
    <row r="20" spans="1:11" ht="25.5" x14ac:dyDescent="0.2">
      <c r="A20" s="41" t="s">
        <v>31</v>
      </c>
      <c r="B20" s="42">
        <v>14802952</v>
      </c>
      <c r="C20" s="43">
        <v>24571877</v>
      </c>
      <c r="D20" s="44">
        <v>34365765</v>
      </c>
      <c r="E20" s="42">
        <v>37574566</v>
      </c>
      <c r="F20" s="43">
        <v>44348507</v>
      </c>
      <c r="G20" s="45">
        <v>44348507</v>
      </c>
      <c r="H20" s="46">
        <v>28072675</v>
      </c>
      <c r="I20" s="42">
        <v>55783143</v>
      </c>
      <c r="J20" s="43">
        <v>41588260</v>
      </c>
      <c r="K20" s="45">
        <v>46249434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116</v>
      </c>
      <c r="B22" s="54">
        <f>SUM(B19:B21)</f>
        <v>63648546</v>
      </c>
      <c r="C22" s="55">
        <f t="shared" ref="C22:K22" si="3">SUM(C19:C21)</f>
        <v>36413600</v>
      </c>
      <c r="D22" s="56">
        <f t="shared" si="3"/>
        <v>48030093</v>
      </c>
      <c r="E22" s="54">
        <f t="shared" si="3"/>
        <v>449244</v>
      </c>
      <c r="F22" s="55">
        <f t="shared" si="3"/>
        <v>-213721</v>
      </c>
      <c r="G22" s="57">
        <f t="shared" si="3"/>
        <v>-213721</v>
      </c>
      <c r="H22" s="58">
        <f t="shared" si="3"/>
        <v>101968072</v>
      </c>
      <c r="I22" s="54">
        <f t="shared" si="3"/>
        <v>-6946465</v>
      </c>
      <c r="J22" s="55">
        <f t="shared" si="3"/>
        <v>-27690076</v>
      </c>
      <c r="K22" s="57">
        <f t="shared" si="3"/>
        <v>-43015249</v>
      </c>
    </row>
    <row r="23" spans="1:11" ht="13.5" x14ac:dyDescent="0.25">
      <c r="A23" s="47" t="s">
        <v>117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63648546</v>
      </c>
      <c r="C24" s="37">
        <f t="shared" ref="C24:K24" si="4">SUM(C22:C23)</f>
        <v>36413600</v>
      </c>
      <c r="D24" s="38">
        <f t="shared" si="4"/>
        <v>48030093</v>
      </c>
      <c r="E24" s="36">
        <f t="shared" si="4"/>
        <v>449244</v>
      </c>
      <c r="F24" s="37">
        <f t="shared" si="4"/>
        <v>-213721</v>
      </c>
      <c r="G24" s="39">
        <f t="shared" si="4"/>
        <v>-213721</v>
      </c>
      <c r="H24" s="40">
        <f t="shared" si="4"/>
        <v>101968072</v>
      </c>
      <c r="I24" s="36">
        <f t="shared" si="4"/>
        <v>-6946465</v>
      </c>
      <c r="J24" s="37">
        <f t="shared" si="4"/>
        <v>-27690076</v>
      </c>
      <c r="K24" s="39">
        <f t="shared" si="4"/>
        <v>-43015249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118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19122518</v>
      </c>
      <c r="C27" s="66">
        <v>36052402</v>
      </c>
      <c r="D27" s="67">
        <v>37497170</v>
      </c>
      <c r="E27" s="68">
        <v>82881350</v>
      </c>
      <c r="F27" s="66">
        <v>132913137</v>
      </c>
      <c r="G27" s="69">
        <v>132913137</v>
      </c>
      <c r="H27" s="70">
        <v>72624595</v>
      </c>
      <c r="I27" s="68">
        <v>142990193</v>
      </c>
      <c r="J27" s="66">
        <v>114801591</v>
      </c>
      <c r="K27" s="69">
        <v>63447861</v>
      </c>
    </row>
    <row r="28" spans="1:11" ht="13.5" x14ac:dyDescent="0.25">
      <c r="A28" s="71" t="s">
        <v>36</v>
      </c>
      <c r="B28" s="17">
        <v>0</v>
      </c>
      <c r="C28" s="17">
        <v>0</v>
      </c>
      <c r="D28" s="21">
        <v>0</v>
      </c>
      <c r="E28" s="22">
        <v>37574565</v>
      </c>
      <c r="F28" s="17">
        <v>44348512</v>
      </c>
      <c r="G28" s="23">
        <v>44348512</v>
      </c>
      <c r="H28" s="19">
        <v>0</v>
      </c>
      <c r="I28" s="22">
        <v>55783142</v>
      </c>
      <c r="J28" s="17">
        <v>41588260</v>
      </c>
      <c r="K28" s="23">
        <v>46427226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1199426</v>
      </c>
      <c r="C31" s="17">
        <v>0</v>
      </c>
      <c r="D31" s="21">
        <v>0</v>
      </c>
      <c r="E31" s="22">
        <v>45306785</v>
      </c>
      <c r="F31" s="17">
        <v>88564609</v>
      </c>
      <c r="G31" s="23">
        <v>88564609</v>
      </c>
      <c r="H31" s="19">
        <v>0</v>
      </c>
      <c r="I31" s="22">
        <v>87207051</v>
      </c>
      <c r="J31" s="17">
        <v>73213331</v>
      </c>
      <c r="K31" s="23">
        <v>17020635</v>
      </c>
    </row>
    <row r="32" spans="1:11" ht="13.5" x14ac:dyDescent="0.25">
      <c r="A32" s="30" t="s">
        <v>39</v>
      </c>
      <c r="B32" s="66">
        <f>SUM(B28:B31)</f>
        <v>1199426</v>
      </c>
      <c r="C32" s="66">
        <f t="shared" ref="C32:K32" si="5">SUM(C28:C31)</f>
        <v>0</v>
      </c>
      <c r="D32" s="67">
        <f t="shared" si="5"/>
        <v>0</v>
      </c>
      <c r="E32" s="68">
        <f t="shared" si="5"/>
        <v>82881350</v>
      </c>
      <c r="F32" s="66">
        <f t="shared" si="5"/>
        <v>132913121</v>
      </c>
      <c r="G32" s="69">
        <f t="shared" si="5"/>
        <v>132913121</v>
      </c>
      <c r="H32" s="70">
        <f t="shared" si="5"/>
        <v>0</v>
      </c>
      <c r="I32" s="68">
        <f t="shared" si="5"/>
        <v>142990193</v>
      </c>
      <c r="J32" s="66">
        <f t="shared" si="5"/>
        <v>114801591</v>
      </c>
      <c r="K32" s="69">
        <f t="shared" si="5"/>
        <v>63447861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470905976</v>
      </c>
      <c r="C35" s="17">
        <v>485889737</v>
      </c>
      <c r="D35" s="21">
        <v>527773584</v>
      </c>
      <c r="E35" s="22">
        <v>369889531</v>
      </c>
      <c r="F35" s="17">
        <v>419269543</v>
      </c>
      <c r="G35" s="23">
        <v>419269543</v>
      </c>
      <c r="H35" s="19">
        <v>36656012</v>
      </c>
      <c r="I35" s="22">
        <v>286844046</v>
      </c>
      <c r="J35" s="17">
        <v>228387863</v>
      </c>
      <c r="K35" s="23">
        <v>154059760</v>
      </c>
    </row>
    <row r="36" spans="1:11" ht="13.5" x14ac:dyDescent="0.25">
      <c r="A36" s="20" t="s">
        <v>42</v>
      </c>
      <c r="B36" s="17">
        <v>485314381</v>
      </c>
      <c r="C36" s="17">
        <v>513251043</v>
      </c>
      <c r="D36" s="21">
        <v>537673587</v>
      </c>
      <c r="E36" s="22">
        <v>632663644</v>
      </c>
      <c r="F36" s="17">
        <v>649893630</v>
      </c>
      <c r="G36" s="23">
        <v>649893630</v>
      </c>
      <c r="H36" s="19">
        <v>72647059</v>
      </c>
      <c r="I36" s="22">
        <v>771159475</v>
      </c>
      <c r="J36" s="17">
        <v>863150501</v>
      </c>
      <c r="K36" s="23">
        <v>902647267</v>
      </c>
    </row>
    <row r="37" spans="1:11" ht="13.5" x14ac:dyDescent="0.25">
      <c r="A37" s="20" t="s">
        <v>43</v>
      </c>
      <c r="B37" s="17">
        <v>64911404</v>
      </c>
      <c r="C37" s="17">
        <v>60064077</v>
      </c>
      <c r="D37" s="21">
        <v>69849828</v>
      </c>
      <c r="E37" s="22">
        <v>53028454</v>
      </c>
      <c r="F37" s="17">
        <v>63930011</v>
      </c>
      <c r="G37" s="23">
        <v>63930011</v>
      </c>
      <c r="H37" s="19">
        <v>8934097</v>
      </c>
      <c r="I37" s="22">
        <v>54002843</v>
      </c>
      <c r="J37" s="17">
        <v>54905534</v>
      </c>
      <c r="K37" s="23">
        <v>56577601</v>
      </c>
    </row>
    <row r="38" spans="1:11" ht="13.5" x14ac:dyDescent="0.25">
      <c r="A38" s="20" t="s">
        <v>44</v>
      </c>
      <c r="B38" s="17">
        <v>32579022</v>
      </c>
      <c r="C38" s="17">
        <v>35642542</v>
      </c>
      <c r="D38" s="21">
        <v>50677145</v>
      </c>
      <c r="E38" s="22">
        <v>42950403</v>
      </c>
      <c r="F38" s="17">
        <v>55574643</v>
      </c>
      <c r="G38" s="23">
        <v>55574643</v>
      </c>
      <c r="H38" s="19">
        <v>-1599098</v>
      </c>
      <c r="I38" s="22">
        <v>61288268</v>
      </c>
      <c r="J38" s="17">
        <v>121610039</v>
      </c>
      <c r="K38" s="23">
        <v>128121880</v>
      </c>
    </row>
    <row r="39" spans="1:11" ht="13.5" x14ac:dyDescent="0.25">
      <c r="A39" s="20" t="s">
        <v>45</v>
      </c>
      <c r="B39" s="17">
        <v>795081385</v>
      </c>
      <c r="C39" s="17">
        <v>867020561</v>
      </c>
      <c r="D39" s="21">
        <v>896890105</v>
      </c>
      <c r="E39" s="22">
        <v>906574324</v>
      </c>
      <c r="F39" s="17">
        <v>949658752</v>
      </c>
      <c r="G39" s="23">
        <v>949658752</v>
      </c>
      <c r="H39" s="19">
        <v>0</v>
      </c>
      <c r="I39" s="22">
        <v>942712416</v>
      </c>
      <c r="J39" s="17">
        <v>915022790</v>
      </c>
      <c r="K39" s="23">
        <v>872007539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116797588</v>
      </c>
      <c r="C42" s="17">
        <v>435996986</v>
      </c>
      <c r="D42" s="21">
        <v>530898054</v>
      </c>
      <c r="E42" s="22">
        <v>-9152550</v>
      </c>
      <c r="F42" s="17">
        <v>26180091</v>
      </c>
      <c r="G42" s="23">
        <v>26180091</v>
      </c>
      <c r="H42" s="19">
        <v>366366466</v>
      </c>
      <c r="I42" s="22">
        <v>10584474</v>
      </c>
      <c r="J42" s="17">
        <v>1815621</v>
      </c>
      <c r="K42" s="23">
        <v>-10489853</v>
      </c>
    </row>
    <row r="43" spans="1:11" ht="13.5" x14ac:dyDescent="0.25">
      <c r="A43" s="20" t="s">
        <v>48</v>
      </c>
      <c r="B43" s="17">
        <v>-1336708</v>
      </c>
      <c r="C43" s="17">
        <v>-1197841</v>
      </c>
      <c r="D43" s="21">
        <v>-1511653</v>
      </c>
      <c r="E43" s="22">
        <v>-82881350</v>
      </c>
      <c r="F43" s="17">
        <v>-132913120</v>
      </c>
      <c r="G43" s="23">
        <v>-132913120</v>
      </c>
      <c r="H43" s="19">
        <v>-23220429</v>
      </c>
      <c r="I43" s="22">
        <v>-142990194</v>
      </c>
      <c r="J43" s="17">
        <v>-114801590</v>
      </c>
      <c r="K43" s="23">
        <v>-63447861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-2</v>
      </c>
      <c r="F44" s="17">
        <v>-922862</v>
      </c>
      <c r="G44" s="23">
        <v>-922862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466888330</v>
      </c>
      <c r="C45" s="66">
        <v>877023282</v>
      </c>
      <c r="D45" s="67">
        <v>987399443</v>
      </c>
      <c r="E45" s="68">
        <v>304751959</v>
      </c>
      <c r="F45" s="66">
        <v>390175933</v>
      </c>
      <c r="G45" s="69">
        <v>390175933</v>
      </c>
      <c r="H45" s="70">
        <v>343167367</v>
      </c>
      <c r="I45" s="68">
        <v>257984456</v>
      </c>
      <c r="J45" s="66">
        <v>144156034</v>
      </c>
      <c r="K45" s="69">
        <v>123820462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442219136</v>
      </c>
      <c r="C48" s="17">
        <v>458013043</v>
      </c>
      <c r="D48" s="21">
        <v>497826415</v>
      </c>
      <c r="E48" s="22">
        <v>333978527</v>
      </c>
      <c r="F48" s="17">
        <v>390389476</v>
      </c>
      <c r="G48" s="23">
        <v>390389476</v>
      </c>
      <c r="H48" s="19">
        <v>9049404</v>
      </c>
      <c r="I48" s="22">
        <v>257141303</v>
      </c>
      <c r="J48" s="17">
        <v>197757474</v>
      </c>
      <c r="K48" s="23">
        <v>122348889</v>
      </c>
    </row>
    <row r="49" spans="1:11" ht="13.5" x14ac:dyDescent="0.25">
      <c r="A49" s="20" t="s">
        <v>53</v>
      </c>
      <c r="B49" s="17">
        <f>+B75</f>
        <v>278958220.15955931</v>
      </c>
      <c r="C49" s="17">
        <f t="shared" ref="C49:K49" si="6">+C75</f>
        <v>184337218.09068823</v>
      </c>
      <c r="D49" s="21">
        <f t="shared" si="6"/>
        <v>208697255.23230267</v>
      </c>
      <c r="E49" s="22">
        <f t="shared" si="6"/>
        <v>323514277.45932811</v>
      </c>
      <c r="F49" s="17">
        <f t="shared" si="6"/>
        <v>364889961.67786378</v>
      </c>
      <c r="G49" s="23">
        <f t="shared" si="6"/>
        <v>364889961.67786378</v>
      </c>
      <c r="H49" s="19">
        <f t="shared" si="6"/>
        <v>-114146886.27202439</v>
      </c>
      <c r="I49" s="22">
        <f t="shared" si="6"/>
        <v>244742529.39923808</v>
      </c>
      <c r="J49" s="17">
        <f t="shared" si="6"/>
        <v>187929813.64516675</v>
      </c>
      <c r="K49" s="23">
        <f t="shared" si="6"/>
        <v>114044061.8902272</v>
      </c>
    </row>
    <row r="50" spans="1:11" ht="13.5" x14ac:dyDescent="0.25">
      <c r="A50" s="30" t="s">
        <v>54</v>
      </c>
      <c r="B50" s="66">
        <f>+B48-B49</f>
        <v>163260915.84044069</v>
      </c>
      <c r="C50" s="66">
        <f t="shared" ref="C50:K50" si="7">+C48-C49</f>
        <v>273675824.90931177</v>
      </c>
      <c r="D50" s="67">
        <f t="shared" si="7"/>
        <v>289129159.76769733</v>
      </c>
      <c r="E50" s="68">
        <f t="shared" si="7"/>
        <v>10464249.540671885</v>
      </c>
      <c r="F50" s="66">
        <f t="shared" si="7"/>
        <v>25499514.322136223</v>
      </c>
      <c r="G50" s="69">
        <f t="shared" si="7"/>
        <v>25499514.322136223</v>
      </c>
      <c r="H50" s="70">
        <f t="shared" si="7"/>
        <v>123196290.27202439</v>
      </c>
      <c r="I50" s="68">
        <f t="shared" si="7"/>
        <v>12398773.60076192</v>
      </c>
      <c r="J50" s="66">
        <f t="shared" si="7"/>
        <v>9827660.3548332453</v>
      </c>
      <c r="K50" s="69">
        <f t="shared" si="7"/>
        <v>8304827.1097728014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485314381</v>
      </c>
      <c r="C53" s="17">
        <v>513251043</v>
      </c>
      <c r="D53" s="21">
        <v>537673587</v>
      </c>
      <c r="E53" s="22">
        <v>576328644</v>
      </c>
      <c r="F53" s="17">
        <v>552829857</v>
      </c>
      <c r="G53" s="23">
        <v>552829857</v>
      </c>
      <c r="H53" s="19">
        <v>20547557</v>
      </c>
      <c r="I53" s="22">
        <v>641641191</v>
      </c>
      <c r="J53" s="17">
        <v>752927652</v>
      </c>
      <c r="K53" s="23">
        <v>842392066</v>
      </c>
    </row>
    <row r="54" spans="1:11" ht="13.5" x14ac:dyDescent="0.25">
      <c r="A54" s="20" t="s">
        <v>57</v>
      </c>
      <c r="B54" s="17">
        <v>18059189</v>
      </c>
      <c r="C54" s="17">
        <v>16795064</v>
      </c>
      <c r="D54" s="21">
        <v>16992089</v>
      </c>
      <c r="E54" s="22">
        <v>18833230</v>
      </c>
      <c r="F54" s="17">
        <v>18693077</v>
      </c>
      <c r="G54" s="23">
        <v>18693077</v>
      </c>
      <c r="H54" s="19">
        <v>0</v>
      </c>
      <c r="I54" s="22">
        <v>19624347</v>
      </c>
      <c r="J54" s="17">
        <v>20605563</v>
      </c>
      <c r="K54" s="23">
        <v>21635844</v>
      </c>
    </row>
    <row r="55" spans="1:11" ht="13.5" x14ac:dyDescent="0.25">
      <c r="A55" s="20" t="s">
        <v>58</v>
      </c>
      <c r="B55" s="17">
        <v>1697493</v>
      </c>
      <c r="C55" s="17">
        <v>3267159</v>
      </c>
      <c r="D55" s="21">
        <v>10706194</v>
      </c>
      <c r="E55" s="22">
        <v>26300000</v>
      </c>
      <c r="F55" s="17">
        <v>67572993</v>
      </c>
      <c r="G55" s="23">
        <v>67572993</v>
      </c>
      <c r="H55" s="19">
        <v>29592794</v>
      </c>
      <c r="I55" s="22">
        <v>84892425</v>
      </c>
      <c r="J55" s="17">
        <v>73773517</v>
      </c>
      <c r="K55" s="23">
        <v>27029330</v>
      </c>
    </row>
    <row r="56" spans="1:11" ht="13.5" x14ac:dyDescent="0.25">
      <c r="A56" s="20" t="s">
        <v>59</v>
      </c>
      <c r="B56" s="17">
        <v>10371735</v>
      </c>
      <c r="C56" s="17">
        <v>13978408</v>
      </c>
      <c r="D56" s="21">
        <v>11618571</v>
      </c>
      <c r="E56" s="22">
        <v>20991974</v>
      </c>
      <c r="F56" s="17">
        <v>20882949</v>
      </c>
      <c r="G56" s="23">
        <v>20882949</v>
      </c>
      <c r="H56" s="19">
        <v>11569900</v>
      </c>
      <c r="I56" s="22">
        <v>27477077</v>
      </c>
      <c r="J56" s="17">
        <v>22331737</v>
      </c>
      <c r="K56" s="23">
        <v>29457569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867441</v>
      </c>
      <c r="F59" s="17">
        <v>853068</v>
      </c>
      <c r="G59" s="23">
        <v>853068</v>
      </c>
      <c r="H59" s="19">
        <v>0</v>
      </c>
      <c r="I59" s="22">
        <v>895721</v>
      </c>
      <c r="J59" s="17">
        <v>936029</v>
      </c>
      <c r="K59" s="23">
        <v>982830</v>
      </c>
    </row>
    <row r="60" spans="1:11" ht="13.5" x14ac:dyDescent="0.25">
      <c r="A60" s="20" t="s">
        <v>62</v>
      </c>
      <c r="B60" s="17">
        <v>3977795</v>
      </c>
      <c r="C60" s="17">
        <v>8376090</v>
      </c>
      <c r="D60" s="21">
        <v>7446668</v>
      </c>
      <c r="E60" s="22">
        <v>10097976</v>
      </c>
      <c r="F60" s="17">
        <v>10097976</v>
      </c>
      <c r="G60" s="23">
        <v>10097976</v>
      </c>
      <c r="H60" s="19">
        <v>1284793</v>
      </c>
      <c r="I60" s="22">
        <v>10602875</v>
      </c>
      <c r="J60" s="17">
        <v>11071455</v>
      </c>
      <c r="K60" s="23">
        <v>11561001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8967</v>
      </c>
      <c r="C64" s="86">
        <v>0</v>
      </c>
      <c r="D64" s="87">
        <v>0</v>
      </c>
      <c r="E64" s="85">
        <v>8303</v>
      </c>
      <c r="F64" s="86">
        <v>8303</v>
      </c>
      <c r="G64" s="87">
        <v>8303</v>
      </c>
      <c r="H64" s="88">
        <v>8303</v>
      </c>
      <c r="I64" s="85">
        <v>8801</v>
      </c>
      <c r="J64" s="86">
        <v>9329</v>
      </c>
      <c r="K64" s="87">
        <v>9889</v>
      </c>
    </row>
    <row r="65" spans="1:11" ht="13.5" x14ac:dyDescent="0.25">
      <c r="A65" s="84" t="s">
        <v>67</v>
      </c>
      <c r="B65" s="85">
        <v>43565</v>
      </c>
      <c r="C65" s="86">
        <v>0</v>
      </c>
      <c r="D65" s="87">
        <v>0</v>
      </c>
      <c r="E65" s="85">
        <v>49929</v>
      </c>
      <c r="F65" s="86">
        <v>49929</v>
      </c>
      <c r="G65" s="87">
        <v>49929</v>
      </c>
      <c r="H65" s="88">
        <v>49929</v>
      </c>
      <c r="I65" s="85">
        <v>52924</v>
      </c>
      <c r="J65" s="86">
        <v>56100</v>
      </c>
      <c r="K65" s="87">
        <v>59466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119</v>
      </c>
      <c r="B70" s="5">
        <f>IF(ISERROR(B71/B72),0,(B71/B72))</f>
        <v>0.93955608819514247</v>
      </c>
      <c r="C70" s="5">
        <f t="shared" ref="C70:K70" si="8">IF(ISERROR(C71/C72),0,(C71/C72))</f>
        <v>6.0522197456009366</v>
      </c>
      <c r="D70" s="5">
        <f t="shared" si="8"/>
        <v>5.8080360963930575</v>
      </c>
      <c r="E70" s="5">
        <f t="shared" si="8"/>
        <v>0.78890869670208319</v>
      </c>
      <c r="F70" s="5">
        <f t="shared" si="8"/>
        <v>0.90973223028761152</v>
      </c>
      <c r="G70" s="5">
        <f t="shared" si="8"/>
        <v>0.90973223028761152</v>
      </c>
      <c r="H70" s="5">
        <f t="shared" si="8"/>
        <v>5.5442017024801755</v>
      </c>
      <c r="I70" s="5">
        <f t="shared" si="8"/>
        <v>0.80877243013189803</v>
      </c>
      <c r="J70" s="5">
        <f t="shared" si="8"/>
        <v>0.80884043221002211</v>
      </c>
      <c r="K70" s="5">
        <f t="shared" si="8"/>
        <v>0.80885117862594369</v>
      </c>
    </row>
    <row r="71" spans="1:11" hidden="1" x14ac:dyDescent="0.2">
      <c r="A71" s="1" t="s">
        <v>120</v>
      </c>
      <c r="B71" s="2">
        <f>+B83</f>
        <v>68659680</v>
      </c>
      <c r="C71" s="2">
        <f t="shared" ref="C71:K71" si="9">+C83</f>
        <v>461459665</v>
      </c>
      <c r="D71" s="2">
        <f t="shared" si="9"/>
        <v>435914622</v>
      </c>
      <c r="E71" s="2">
        <f t="shared" si="9"/>
        <v>73193532</v>
      </c>
      <c r="F71" s="2">
        <f t="shared" si="9"/>
        <v>83146904</v>
      </c>
      <c r="G71" s="2">
        <f t="shared" si="9"/>
        <v>83146904</v>
      </c>
      <c r="H71" s="2">
        <f t="shared" si="9"/>
        <v>474703171</v>
      </c>
      <c r="I71" s="2">
        <f t="shared" si="9"/>
        <v>77591622</v>
      </c>
      <c r="J71" s="2">
        <f t="shared" si="9"/>
        <v>81056433</v>
      </c>
      <c r="K71" s="2">
        <f t="shared" si="9"/>
        <v>84922323</v>
      </c>
    </row>
    <row r="72" spans="1:11" hidden="1" x14ac:dyDescent="0.2">
      <c r="A72" s="1" t="s">
        <v>121</v>
      </c>
      <c r="B72" s="2">
        <f>+B77</f>
        <v>73076723</v>
      </c>
      <c r="C72" s="2">
        <f t="shared" ref="C72:K72" si="10">+C77</f>
        <v>76246350</v>
      </c>
      <c r="D72" s="2">
        <f t="shared" si="10"/>
        <v>75053704</v>
      </c>
      <c r="E72" s="2">
        <f t="shared" si="10"/>
        <v>92778204</v>
      </c>
      <c r="F72" s="2">
        <f t="shared" si="10"/>
        <v>91397118</v>
      </c>
      <c r="G72" s="2">
        <f t="shared" si="10"/>
        <v>91397118</v>
      </c>
      <c r="H72" s="2">
        <f t="shared" si="10"/>
        <v>85621555</v>
      </c>
      <c r="I72" s="2">
        <f t="shared" si="10"/>
        <v>95937521</v>
      </c>
      <c r="J72" s="2">
        <f t="shared" si="10"/>
        <v>100213132</v>
      </c>
      <c r="K72" s="2">
        <f t="shared" si="10"/>
        <v>104991283</v>
      </c>
    </row>
    <row r="73" spans="1:11" hidden="1" x14ac:dyDescent="0.2">
      <c r="A73" s="1" t="s">
        <v>122</v>
      </c>
      <c r="B73" s="2">
        <f>+B74</f>
        <v>-2328189.8333333321</v>
      </c>
      <c r="C73" s="2">
        <f t="shared" ref="C73:K73" si="11">+(C78+C80+C81+C82)-(B78+B80+B81+B82)</f>
        <v>-1086566</v>
      </c>
      <c r="D73" s="2">
        <f t="shared" si="11"/>
        <v>861063</v>
      </c>
      <c r="E73" s="2">
        <f t="shared" si="11"/>
        <v>10258435</v>
      </c>
      <c r="F73" s="2">
        <f>+(F78+F80+F81+F82)-(D78+D80+D81+D82)</f>
        <v>-76657</v>
      </c>
      <c r="G73" s="2">
        <f>+(G78+G80+G81+G82)-(D78+D80+D81+D82)</f>
        <v>-76657</v>
      </c>
      <c r="H73" s="2">
        <f>+(H78+H80+H81+H82)-(D78+D80+D81+D82)</f>
        <v>-407638</v>
      </c>
      <c r="I73" s="2">
        <f>+(I78+I80+I81+I82)-(E78+E80+E81+E82)</f>
        <v>-8877800</v>
      </c>
      <c r="J73" s="2">
        <f t="shared" si="11"/>
        <v>1540112</v>
      </c>
      <c r="K73" s="2">
        <f t="shared" si="11"/>
        <v>1631698</v>
      </c>
    </row>
    <row r="74" spans="1:11" hidden="1" x14ac:dyDescent="0.2">
      <c r="A74" s="1" t="s">
        <v>123</v>
      </c>
      <c r="B74" s="2">
        <f>+TREND(C74:E74)</f>
        <v>-2328189.8333333321</v>
      </c>
      <c r="C74" s="2">
        <f>+C73</f>
        <v>-1086566</v>
      </c>
      <c r="D74" s="2">
        <f t="shared" ref="D74:K74" si="12">+D73</f>
        <v>861063</v>
      </c>
      <c r="E74" s="2">
        <f t="shared" si="12"/>
        <v>10258435</v>
      </c>
      <c r="F74" s="2">
        <f t="shared" si="12"/>
        <v>-76657</v>
      </c>
      <c r="G74" s="2">
        <f t="shared" si="12"/>
        <v>-76657</v>
      </c>
      <c r="H74" s="2">
        <f t="shared" si="12"/>
        <v>-407638</v>
      </c>
      <c r="I74" s="2">
        <f t="shared" si="12"/>
        <v>-8877800</v>
      </c>
      <c r="J74" s="2">
        <f t="shared" si="12"/>
        <v>1540112</v>
      </c>
      <c r="K74" s="2">
        <f t="shared" si="12"/>
        <v>1631698</v>
      </c>
    </row>
    <row r="75" spans="1:11" hidden="1" x14ac:dyDescent="0.2">
      <c r="A75" s="1" t="s">
        <v>124</v>
      </c>
      <c r="B75" s="2">
        <f>+B84-(((B80+B81+B82+B78)*B70)-B79)</f>
        <v>278958220.15955931</v>
      </c>
      <c r="C75" s="2">
        <f t="shared" ref="C75:K75" si="13">+C84-(((C80+C81+C82+C78)*C70)-C79)</f>
        <v>184337218.09068823</v>
      </c>
      <c r="D75" s="2">
        <f t="shared" si="13"/>
        <v>208697255.23230267</v>
      </c>
      <c r="E75" s="2">
        <f t="shared" si="13"/>
        <v>323514277.45932811</v>
      </c>
      <c r="F75" s="2">
        <f t="shared" si="13"/>
        <v>364889961.67786378</v>
      </c>
      <c r="G75" s="2">
        <f t="shared" si="13"/>
        <v>364889961.67786378</v>
      </c>
      <c r="H75" s="2">
        <f t="shared" si="13"/>
        <v>-114146886.27202439</v>
      </c>
      <c r="I75" s="2">
        <f t="shared" si="13"/>
        <v>244742529.39923808</v>
      </c>
      <c r="J75" s="2">
        <f t="shared" si="13"/>
        <v>187929813.64516675</v>
      </c>
      <c r="K75" s="2">
        <f t="shared" si="13"/>
        <v>114044061.8902272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73076723</v>
      </c>
      <c r="C77" s="3">
        <v>76246350</v>
      </c>
      <c r="D77" s="3">
        <v>75053704</v>
      </c>
      <c r="E77" s="3">
        <v>92778204</v>
      </c>
      <c r="F77" s="3">
        <v>91397118</v>
      </c>
      <c r="G77" s="3">
        <v>91397118</v>
      </c>
      <c r="H77" s="3">
        <v>85621555</v>
      </c>
      <c r="I77" s="3">
        <v>95937521</v>
      </c>
      <c r="J77" s="3">
        <v>100213132</v>
      </c>
      <c r="K77" s="3">
        <v>104991283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9729192</v>
      </c>
      <c r="C79" s="3">
        <v>10250300</v>
      </c>
      <c r="D79" s="3">
        <v>11920833</v>
      </c>
      <c r="E79" s="3">
        <v>16618705</v>
      </c>
      <c r="F79" s="3">
        <v>15571496</v>
      </c>
      <c r="G79" s="3">
        <v>15571496</v>
      </c>
      <c r="H79" s="3">
        <v>-4018235</v>
      </c>
      <c r="I79" s="3">
        <v>16296656</v>
      </c>
      <c r="J79" s="3">
        <v>15211352</v>
      </c>
      <c r="K79" s="3">
        <v>15323694</v>
      </c>
    </row>
    <row r="80" spans="1:11" hidden="1" x14ac:dyDescent="0.2">
      <c r="A80" s="1" t="s">
        <v>71</v>
      </c>
      <c r="B80" s="3">
        <v>12177833</v>
      </c>
      <c r="C80" s="3">
        <v>17313131</v>
      </c>
      <c r="D80" s="3">
        <v>14619511</v>
      </c>
      <c r="E80" s="3">
        <v>27624616</v>
      </c>
      <c r="F80" s="3">
        <v>13979048</v>
      </c>
      <c r="G80" s="3">
        <v>13979048</v>
      </c>
      <c r="H80" s="3">
        <v>18012215</v>
      </c>
      <c r="I80" s="3">
        <v>17230086</v>
      </c>
      <c r="J80" s="3">
        <v>20568437</v>
      </c>
      <c r="K80" s="3">
        <v>24061583</v>
      </c>
    </row>
    <row r="81" spans="1:11" hidden="1" x14ac:dyDescent="0.2">
      <c r="A81" s="1" t="s">
        <v>72</v>
      </c>
      <c r="B81" s="3">
        <v>9591310</v>
      </c>
      <c r="C81" s="3">
        <v>3369446</v>
      </c>
      <c r="D81" s="3">
        <v>6924129</v>
      </c>
      <c r="E81" s="3">
        <v>4177459</v>
      </c>
      <c r="F81" s="3">
        <v>7487935</v>
      </c>
      <c r="G81" s="3">
        <v>7487935</v>
      </c>
      <c r="H81" s="3">
        <v>3123787</v>
      </c>
      <c r="I81" s="3">
        <v>5694189</v>
      </c>
      <c r="J81" s="3">
        <v>3895950</v>
      </c>
      <c r="K81" s="3">
        <v>2034502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68659680</v>
      </c>
      <c r="C83" s="3">
        <v>461459665</v>
      </c>
      <c r="D83" s="3">
        <v>435914622</v>
      </c>
      <c r="E83" s="3">
        <v>73193532</v>
      </c>
      <c r="F83" s="3">
        <v>83146904</v>
      </c>
      <c r="G83" s="3">
        <v>83146904</v>
      </c>
      <c r="H83" s="3">
        <v>474703171</v>
      </c>
      <c r="I83" s="3">
        <v>77591622</v>
      </c>
      <c r="J83" s="3">
        <v>81056433</v>
      </c>
      <c r="K83" s="3">
        <v>84922323</v>
      </c>
    </row>
    <row r="84" spans="1:11" hidden="1" x14ac:dyDescent="0.2">
      <c r="A84" s="1" t="s">
        <v>75</v>
      </c>
      <c r="B84" s="3">
        <v>289682359</v>
      </c>
      <c r="C84" s="3">
        <v>299262419</v>
      </c>
      <c r="D84" s="3">
        <v>321902661</v>
      </c>
      <c r="E84" s="3">
        <v>331984506</v>
      </c>
      <c r="F84" s="3">
        <v>368847672</v>
      </c>
      <c r="G84" s="3">
        <v>368847672</v>
      </c>
      <c r="H84" s="3">
        <v>7053607</v>
      </c>
      <c r="I84" s="3">
        <v>246986395</v>
      </c>
      <c r="J84" s="3">
        <v>192506247</v>
      </c>
      <c r="K84" s="3">
        <v>119828217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101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43385772</v>
      </c>
      <c r="C5" s="17">
        <v>48862327</v>
      </c>
      <c r="D5" s="21">
        <v>50353383</v>
      </c>
      <c r="E5" s="22">
        <v>53921728</v>
      </c>
      <c r="F5" s="17">
        <v>62063728</v>
      </c>
      <c r="G5" s="23">
        <v>62063728</v>
      </c>
      <c r="H5" s="19">
        <v>41406424</v>
      </c>
      <c r="I5" s="22">
        <v>65730053</v>
      </c>
      <c r="J5" s="17">
        <v>68753635</v>
      </c>
      <c r="K5" s="23">
        <v>71847549</v>
      </c>
    </row>
    <row r="6" spans="1:11" ht="13.5" x14ac:dyDescent="0.25">
      <c r="A6" s="20" t="s">
        <v>18</v>
      </c>
      <c r="B6" s="17">
        <v>145467376</v>
      </c>
      <c r="C6" s="17">
        <v>150076624</v>
      </c>
      <c r="D6" s="21">
        <v>180364076</v>
      </c>
      <c r="E6" s="22">
        <v>215340522</v>
      </c>
      <c r="F6" s="17">
        <v>221843522</v>
      </c>
      <c r="G6" s="23">
        <v>221843522</v>
      </c>
      <c r="H6" s="19">
        <v>229806865</v>
      </c>
      <c r="I6" s="22">
        <v>206664202</v>
      </c>
      <c r="J6" s="17">
        <v>235514681</v>
      </c>
      <c r="K6" s="23">
        <v>265670944</v>
      </c>
    </row>
    <row r="7" spans="1:11" ht="13.5" x14ac:dyDescent="0.25">
      <c r="A7" s="20" t="s">
        <v>19</v>
      </c>
      <c r="B7" s="17">
        <v>341340</v>
      </c>
      <c r="C7" s="17">
        <v>759459</v>
      </c>
      <c r="D7" s="21">
        <v>1621380</v>
      </c>
      <c r="E7" s="22">
        <v>1631010</v>
      </c>
      <c r="F7" s="17">
        <v>1631010</v>
      </c>
      <c r="G7" s="23">
        <v>1631010</v>
      </c>
      <c r="H7" s="19">
        <v>621723</v>
      </c>
      <c r="I7" s="22">
        <v>1570287</v>
      </c>
      <c r="J7" s="17">
        <v>1642521</v>
      </c>
      <c r="K7" s="23">
        <v>1716434</v>
      </c>
    </row>
    <row r="8" spans="1:11" ht="13.5" x14ac:dyDescent="0.25">
      <c r="A8" s="20" t="s">
        <v>20</v>
      </c>
      <c r="B8" s="17">
        <v>81047696</v>
      </c>
      <c r="C8" s="17">
        <v>74951289</v>
      </c>
      <c r="D8" s="21">
        <v>81153820</v>
      </c>
      <c r="E8" s="22">
        <v>82899087</v>
      </c>
      <c r="F8" s="17">
        <v>82826287</v>
      </c>
      <c r="G8" s="23">
        <v>82826287</v>
      </c>
      <c r="H8" s="19">
        <v>83638543</v>
      </c>
      <c r="I8" s="22">
        <v>92019204</v>
      </c>
      <c r="J8" s="17">
        <v>92851005</v>
      </c>
      <c r="K8" s="23">
        <v>90249180</v>
      </c>
    </row>
    <row r="9" spans="1:11" ht="13.5" x14ac:dyDescent="0.25">
      <c r="A9" s="20" t="s">
        <v>21</v>
      </c>
      <c r="B9" s="17">
        <v>26670360</v>
      </c>
      <c r="C9" s="17">
        <v>-41599643</v>
      </c>
      <c r="D9" s="21">
        <v>40049966</v>
      </c>
      <c r="E9" s="22">
        <v>45780366</v>
      </c>
      <c r="F9" s="17">
        <v>50762366</v>
      </c>
      <c r="G9" s="23">
        <v>50762366</v>
      </c>
      <c r="H9" s="19">
        <v>57001498</v>
      </c>
      <c r="I9" s="22">
        <v>46926364</v>
      </c>
      <c r="J9" s="17">
        <v>49084972</v>
      </c>
      <c r="K9" s="23">
        <v>51293796</v>
      </c>
    </row>
    <row r="10" spans="1:11" ht="25.5" x14ac:dyDescent="0.2">
      <c r="A10" s="24" t="s">
        <v>115</v>
      </c>
      <c r="B10" s="25">
        <f>SUM(B5:B9)</f>
        <v>296912544</v>
      </c>
      <c r="C10" s="26">
        <f t="shared" ref="C10:K10" si="0">SUM(C5:C9)</f>
        <v>233050056</v>
      </c>
      <c r="D10" s="27">
        <f t="shared" si="0"/>
        <v>353542625</v>
      </c>
      <c r="E10" s="25">
        <f t="shared" si="0"/>
        <v>399572713</v>
      </c>
      <c r="F10" s="26">
        <f t="shared" si="0"/>
        <v>419126913</v>
      </c>
      <c r="G10" s="28">
        <f t="shared" si="0"/>
        <v>419126913</v>
      </c>
      <c r="H10" s="29">
        <f t="shared" si="0"/>
        <v>412475053</v>
      </c>
      <c r="I10" s="25">
        <f t="shared" si="0"/>
        <v>412910110</v>
      </c>
      <c r="J10" s="26">
        <f t="shared" si="0"/>
        <v>447846814</v>
      </c>
      <c r="K10" s="28">
        <f t="shared" si="0"/>
        <v>480777903</v>
      </c>
    </row>
    <row r="11" spans="1:11" ht="13.5" x14ac:dyDescent="0.25">
      <c r="A11" s="20" t="s">
        <v>22</v>
      </c>
      <c r="B11" s="17">
        <v>98819563</v>
      </c>
      <c r="C11" s="17">
        <v>104358845</v>
      </c>
      <c r="D11" s="21">
        <v>114547097</v>
      </c>
      <c r="E11" s="22">
        <v>134818788</v>
      </c>
      <c r="F11" s="17">
        <v>130338868</v>
      </c>
      <c r="G11" s="23">
        <v>130338868</v>
      </c>
      <c r="H11" s="19">
        <v>117841644</v>
      </c>
      <c r="I11" s="22">
        <v>139246096</v>
      </c>
      <c r="J11" s="17">
        <v>145663924</v>
      </c>
      <c r="K11" s="23">
        <v>152232718</v>
      </c>
    </row>
    <row r="12" spans="1:11" ht="13.5" x14ac:dyDescent="0.25">
      <c r="A12" s="20" t="s">
        <v>23</v>
      </c>
      <c r="B12" s="17">
        <v>8307181</v>
      </c>
      <c r="C12" s="17">
        <v>8503597</v>
      </c>
      <c r="D12" s="21">
        <v>9277327</v>
      </c>
      <c r="E12" s="22">
        <v>9037320</v>
      </c>
      <c r="F12" s="17">
        <v>9037320</v>
      </c>
      <c r="G12" s="23">
        <v>9037320</v>
      </c>
      <c r="H12" s="19">
        <v>9081093</v>
      </c>
      <c r="I12" s="22">
        <v>9311001</v>
      </c>
      <c r="J12" s="17">
        <v>9739306</v>
      </c>
      <c r="K12" s="23">
        <v>10177575</v>
      </c>
    </row>
    <row r="13" spans="1:11" ht="13.5" x14ac:dyDescent="0.25">
      <c r="A13" s="20" t="s">
        <v>24</v>
      </c>
      <c r="B13" s="17">
        <v>47548179</v>
      </c>
      <c r="C13" s="17">
        <v>34652036</v>
      </c>
      <c r="D13" s="21">
        <v>34495213</v>
      </c>
      <c r="E13" s="22">
        <v>35255822</v>
      </c>
      <c r="F13" s="17">
        <v>35255822</v>
      </c>
      <c r="G13" s="23">
        <v>35255822</v>
      </c>
      <c r="H13" s="19">
        <v>30681107</v>
      </c>
      <c r="I13" s="22">
        <v>32502152</v>
      </c>
      <c r="J13" s="17">
        <v>33997250</v>
      </c>
      <c r="K13" s="23">
        <v>35527128</v>
      </c>
    </row>
    <row r="14" spans="1:11" ht="13.5" x14ac:dyDescent="0.25">
      <c r="A14" s="20" t="s">
        <v>25</v>
      </c>
      <c r="B14" s="17">
        <v>8821844</v>
      </c>
      <c r="C14" s="17">
        <v>35854759</v>
      </c>
      <c r="D14" s="21">
        <v>45965885</v>
      </c>
      <c r="E14" s="22">
        <v>15261110</v>
      </c>
      <c r="F14" s="17">
        <v>25261110</v>
      </c>
      <c r="G14" s="23">
        <v>25261110</v>
      </c>
      <c r="H14" s="19">
        <v>24916872</v>
      </c>
      <c r="I14" s="22">
        <v>10000000</v>
      </c>
      <c r="J14" s="17">
        <v>10460000</v>
      </c>
      <c r="K14" s="23">
        <v>10930700</v>
      </c>
    </row>
    <row r="15" spans="1:11" ht="13.5" x14ac:dyDescent="0.25">
      <c r="A15" s="20" t="s">
        <v>26</v>
      </c>
      <c r="B15" s="17">
        <v>106598662</v>
      </c>
      <c r="C15" s="17">
        <v>128608539</v>
      </c>
      <c r="D15" s="21">
        <v>132638416</v>
      </c>
      <c r="E15" s="22">
        <v>163052608</v>
      </c>
      <c r="F15" s="17">
        <v>163052608</v>
      </c>
      <c r="G15" s="23">
        <v>163052608</v>
      </c>
      <c r="H15" s="19">
        <v>145505832</v>
      </c>
      <c r="I15" s="22">
        <v>180802185</v>
      </c>
      <c r="J15" s="17">
        <v>189119086</v>
      </c>
      <c r="K15" s="23">
        <v>197630386</v>
      </c>
    </row>
    <row r="16" spans="1:11" ht="13.5" x14ac:dyDescent="0.25">
      <c r="A16" s="20" t="s">
        <v>27</v>
      </c>
      <c r="B16" s="17">
        <v>-419814</v>
      </c>
      <c r="C16" s="17">
        <v>198733</v>
      </c>
      <c r="D16" s="21">
        <v>54371</v>
      </c>
      <c r="E16" s="22">
        <v>60000</v>
      </c>
      <c r="F16" s="17">
        <v>60000</v>
      </c>
      <c r="G16" s="23">
        <v>60000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106378817</v>
      </c>
      <c r="C17" s="17">
        <v>101795289</v>
      </c>
      <c r="D17" s="21">
        <v>72437639</v>
      </c>
      <c r="E17" s="22">
        <v>67701552</v>
      </c>
      <c r="F17" s="17">
        <v>82541972</v>
      </c>
      <c r="G17" s="23">
        <v>82541972</v>
      </c>
      <c r="H17" s="19">
        <v>90257164</v>
      </c>
      <c r="I17" s="22">
        <v>105777359</v>
      </c>
      <c r="J17" s="17">
        <v>106115172</v>
      </c>
      <c r="K17" s="23">
        <v>95452184</v>
      </c>
    </row>
    <row r="18" spans="1:11" ht="13.5" x14ac:dyDescent="0.25">
      <c r="A18" s="30" t="s">
        <v>29</v>
      </c>
      <c r="B18" s="31">
        <f>SUM(B11:B17)</f>
        <v>376054432</v>
      </c>
      <c r="C18" s="32">
        <f t="shared" ref="C18:K18" si="1">SUM(C11:C17)</f>
        <v>413971798</v>
      </c>
      <c r="D18" s="33">
        <f t="shared" si="1"/>
        <v>409415948</v>
      </c>
      <c r="E18" s="31">
        <f t="shared" si="1"/>
        <v>425187200</v>
      </c>
      <c r="F18" s="32">
        <f t="shared" si="1"/>
        <v>445547700</v>
      </c>
      <c r="G18" s="34">
        <f t="shared" si="1"/>
        <v>445547700</v>
      </c>
      <c r="H18" s="35">
        <f t="shared" si="1"/>
        <v>418283712</v>
      </c>
      <c r="I18" s="31">
        <f t="shared" si="1"/>
        <v>477638793</v>
      </c>
      <c r="J18" s="32">
        <f t="shared" si="1"/>
        <v>495094738</v>
      </c>
      <c r="K18" s="34">
        <f t="shared" si="1"/>
        <v>501950691</v>
      </c>
    </row>
    <row r="19" spans="1:11" ht="13.5" x14ac:dyDescent="0.25">
      <c r="A19" s="30" t="s">
        <v>30</v>
      </c>
      <c r="B19" s="36">
        <f>+B10-B18</f>
        <v>-79141888</v>
      </c>
      <c r="C19" s="37">
        <f t="shared" ref="C19:K19" si="2">+C10-C18</f>
        <v>-180921742</v>
      </c>
      <c r="D19" s="38">
        <f t="shared" si="2"/>
        <v>-55873323</v>
      </c>
      <c r="E19" s="36">
        <f t="shared" si="2"/>
        <v>-25614487</v>
      </c>
      <c r="F19" s="37">
        <f t="shared" si="2"/>
        <v>-26420787</v>
      </c>
      <c r="G19" s="39">
        <f t="shared" si="2"/>
        <v>-26420787</v>
      </c>
      <c r="H19" s="40">
        <f t="shared" si="2"/>
        <v>-5808659</v>
      </c>
      <c r="I19" s="36">
        <f t="shared" si="2"/>
        <v>-64728683</v>
      </c>
      <c r="J19" s="37">
        <f t="shared" si="2"/>
        <v>-47247924</v>
      </c>
      <c r="K19" s="39">
        <f t="shared" si="2"/>
        <v>-21172788</v>
      </c>
    </row>
    <row r="20" spans="1:11" ht="25.5" x14ac:dyDescent="0.2">
      <c r="A20" s="41" t="s">
        <v>31</v>
      </c>
      <c r="B20" s="42">
        <v>13246984</v>
      </c>
      <c r="C20" s="43">
        <v>13172899</v>
      </c>
      <c r="D20" s="44">
        <v>33174664</v>
      </c>
      <c r="E20" s="42">
        <v>20683400</v>
      </c>
      <c r="F20" s="43">
        <v>19300200</v>
      </c>
      <c r="G20" s="45">
        <v>19300200</v>
      </c>
      <c r="H20" s="46">
        <v>20513480</v>
      </c>
      <c r="I20" s="42">
        <v>26511000</v>
      </c>
      <c r="J20" s="43">
        <v>28264800</v>
      </c>
      <c r="K20" s="45">
        <v>31158400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116</v>
      </c>
      <c r="B22" s="54">
        <f>SUM(B19:B21)</f>
        <v>-65894904</v>
      </c>
      <c r="C22" s="55">
        <f t="shared" ref="C22:K22" si="3">SUM(C19:C21)</f>
        <v>-167748843</v>
      </c>
      <c r="D22" s="56">
        <f t="shared" si="3"/>
        <v>-22698659</v>
      </c>
      <c r="E22" s="54">
        <f t="shared" si="3"/>
        <v>-4931087</v>
      </c>
      <c r="F22" s="55">
        <f t="shared" si="3"/>
        <v>-7120587</v>
      </c>
      <c r="G22" s="57">
        <f t="shared" si="3"/>
        <v>-7120587</v>
      </c>
      <c r="H22" s="58">
        <f t="shared" si="3"/>
        <v>14704821</v>
      </c>
      <c r="I22" s="54">
        <f t="shared" si="3"/>
        <v>-38217683</v>
      </c>
      <c r="J22" s="55">
        <f t="shared" si="3"/>
        <v>-18983124</v>
      </c>
      <c r="K22" s="57">
        <f t="shared" si="3"/>
        <v>9985612</v>
      </c>
    </row>
    <row r="23" spans="1:11" ht="13.5" x14ac:dyDescent="0.25">
      <c r="A23" s="47" t="s">
        <v>117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-65894904</v>
      </c>
      <c r="C24" s="37">
        <f t="shared" ref="C24:K24" si="4">SUM(C22:C23)</f>
        <v>-167748843</v>
      </c>
      <c r="D24" s="38">
        <f t="shared" si="4"/>
        <v>-22698659</v>
      </c>
      <c r="E24" s="36">
        <f t="shared" si="4"/>
        <v>-4931087</v>
      </c>
      <c r="F24" s="37">
        <f t="shared" si="4"/>
        <v>-7120587</v>
      </c>
      <c r="G24" s="39">
        <f t="shared" si="4"/>
        <v>-7120587</v>
      </c>
      <c r="H24" s="40">
        <f t="shared" si="4"/>
        <v>14704821</v>
      </c>
      <c r="I24" s="36">
        <f t="shared" si="4"/>
        <v>-38217683</v>
      </c>
      <c r="J24" s="37">
        <f t="shared" si="4"/>
        <v>-18983124</v>
      </c>
      <c r="K24" s="39">
        <f t="shared" si="4"/>
        <v>9985612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118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48144761</v>
      </c>
      <c r="C27" s="66">
        <v>76123583</v>
      </c>
      <c r="D27" s="67">
        <v>100664000</v>
      </c>
      <c r="E27" s="68">
        <v>33215400</v>
      </c>
      <c r="F27" s="66">
        <v>31055400</v>
      </c>
      <c r="G27" s="69">
        <v>31055400</v>
      </c>
      <c r="H27" s="70">
        <v>28116174</v>
      </c>
      <c r="I27" s="68">
        <v>38629286</v>
      </c>
      <c r="J27" s="66">
        <v>25262991</v>
      </c>
      <c r="K27" s="69">
        <v>27809985</v>
      </c>
    </row>
    <row r="28" spans="1:11" ht="13.5" x14ac:dyDescent="0.25">
      <c r="A28" s="71" t="s">
        <v>36</v>
      </c>
      <c r="B28" s="17">
        <v>54962862</v>
      </c>
      <c r="C28" s="17">
        <v>68391425</v>
      </c>
      <c r="D28" s="21">
        <v>91949953</v>
      </c>
      <c r="E28" s="22">
        <v>20683400</v>
      </c>
      <c r="F28" s="17">
        <v>20683400</v>
      </c>
      <c r="G28" s="23">
        <v>20683400</v>
      </c>
      <c r="H28" s="19">
        <v>0</v>
      </c>
      <c r="I28" s="22">
        <v>23053044</v>
      </c>
      <c r="J28" s="17">
        <v>24578088</v>
      </c>
      <c r="K28" s="23">
        <v>27094261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-5356474</v>
      </c>
      <c r="C31" s="17">
        <v>7732158</v>
      </c>
      <c r="D31" s="21">
        <v>8714047</v>
      </c>
      <c r="E31" s="22">
        <v>12532000</v>
      </c>
      <c r="F31" s="17">
        <v>10372000</v>
      </c>
      <c r="G31" s="23">
        <v>10372000</v>
      </c>
      <c r="H31" s="19">
        <v>0</v>
      </c>
      <c r="I31" s="22">
        <v>15576242</v>
      </c>
      <c r="J31" s="17">
        <v>684903</v>
      </c>
      <c r="K31" s="23">
        <v>715724</v>
      </c>
    </row>
    <row r="32" spans="1:11" ht="13.5" x14ac:dyDescent="0.25">
      <c r="A32" s="30" t="s">
        <v>39</v>
      </c>
      <c r="B32" s="66">
        <f>SUM(B28:B31)</f>
        <v>49606388</v>
      </c>
      <c r="C32" s="66">
        <f t="shared" ref="C32:K32" si="5">SUM(C28:C31)</f>
        <v>76123583</v>
      </c>
      <c r="D32" s="67">
        <f t="shared" si="5"/>
        <v>100664000</v>
      </c>
      <c r="E32" s="68">
        <f t="shared" si="5"/>
        <v>33215400</v>
      </c>
      <c r="F32" s="66">
        <f t="shared" si="5"/>
        <v>31055400</v>
      </c>
      <c r="G32" s="69">
        <f t="shared" si="5"/>
        <v>31055400</v>
      </c>
      <c r="H32" s="70">
        <f t="shared" si="5"/>
        <v>0</v>
      </c>
      <c r="I32" s="68">
        <f t="shared" si="5"/>
        <v>38629286</v>
      </c>
      <c r="J32" s="66">
        <f t="shared" si="5"/>
        <v>25262991</v>
      </c>
      <c r="K32" s="69">
        <f t="shared" si="5"/>
        <v>27809985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185204241</v>
      </c>
      <c r="C35" s="17">
        <v>224474157</v>
      </c>
      <c r="D35" s="21">
        <v>302353946</v>
      </c>
      <c r="E35" s="22">
        <v>191509087</v>
      </c>
      <c r="F35" s="17">
        <v>191806496</v>
      </c>
      <c r="G35" s="23">
        <v>191806496</v>
      </c>
      <c r="H35" s="19">
        <v>366303076</v>
      </c>
      <c r="I35" s="22">
        <v>146967758</v>
      </c>
      <c r="J35" s="17">
        <v>131979899</v>
      </c>
      <c r="K35" s="23">
        <v>150348953</v>
      </c>
    </row>
    <row r="36" spans="1:11" ht="13.5" x14ac:dyDescent="0.25">
      <c r="A36" s="20" t="s">
        <v>42</v>
      </c>
      <c r="B36" s="17">
        <v>698671271</v>
      </c>
      <c r="C36" s="17">
        <v>918971207</v>
      </c>
      <c r="D36" s="21">
        <v>971474278</v>
      </c>
      <c r="E36" s="22">
        <v>967907346</v>
      </c>
      <c r="F36" s="17">
        <v>965747346</v>
      </c>
      <c r="G36" s="23">
        <v>965747346</v>
      </c>
      <c r="H36" s="19">
        <v>928624842</v>
      </c>
      <c r="I36" s="22">
        <v>1995894878</v>
      </c>
      <c r="J36" s="17">
        <v>2062505405</v>
      </c>
      <c r="K36" s="23">
        <v>2147315542</v>
      </c>
    </row>
    <row r="37" spans="1:11" ht="13.5" x14ac:dyDescent="0.25">
      <c r="A37" s="20" t="s">
        <v>43</v>
      </c>
      <c r="B37" s="17">
        <v>431375082</v>
      </c>
      <c r="C37" s="17">
        <v>637352685</v>
      </c>
      <c r="D37" s="21">
        <v>734353324</v>
      </c>
      <c r="E37" s="22">
        <v>626824746</v>
      </c>
      <c r="F37" s="17">
        <v>627151654</v>
      </c>
      <c r="G37" s="23">
        <v>627151654</v>
      </c>
      <c r="H37" s="19">
        <v>910264948</v>
      </c>
      <c r="I37" s="22">
        <v>583507337</v>
      </c>
      <c r="J37" s="17">
        <v>615760041</v>
      </c>
      <c r="K37" s="23">
        <v>646601384</v>
      </c>
    </row>
    <row r="38" spans="1:11" ht="13.5" x14ac:dyDescent="0.25">
      <c r="A38" s="20" t="s">
        <v>44</v>
      </c>
      <c r="B38" s="17">
        <v>35412139</v>
      </c>
      <c r="C38" s="17">
        <v>44871561</v>
      </c>
      <c r="D38" s="21">
        <v>43403631</v>
      </c>
      <c r="E38" s="22">
        <v>84791517</v>
      </c>
      <c r="F38" s="17">
        <v>84791517</v>
      </c>
      <c r="G38" s="23">
        <v>84791517</v>
      </c>
      <c r="H38" s="19">
        <v>44870862</v>
      </c>
      <c r="I38" s="22">
        <v>45281945</v>
      </c>
      <c r="J38" s="17">
        <v>47364915</v>
      </c>
      <c r="K38" s="23">
        <v>49496335</v>
      </c>
    </row>
    <row r="39" spans="1:11" ht="13.5" x14ac:dyDescent="0.25">
      <c r="A39" s="20" t="s">
        <v>45</v>
      </c>
      <c r="B39" s="17">
        <v>492112158</v>
      </c>
      <c r="C39" s="17">
        <v>628969961</v>
      </c>
      <c r="D39" s="21">
        <v>518769928</v>
      </c>
      <c r="E39" s="22">
        <v>447800170</v>
      </c>
      <c r="F39" s="17">
        <v>445610671</v>
      </c>
      <c r="G39" s="23">
        <v>445610671</v>
      </c>
      <c r="H39" s="19">
        <v>325087287</v>
      </c>
      <c r="I39" s="22">
        <v>1514073354</v>
      </c>
      <c r="J39" s="17">
        <v>1531360348</v>
      </c>
      <c r="K39" s="23">
        <v>1601566776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-95648755</v>
      </c>
      <c r="C42" s="17">
        <v>-128771889</v>
      </c>
      <c r="D42" s="21">
        <v>-139799643</v>
      </c>
      <c r="E42" s="22">
        <v>-106278299</v>
      </c>
      <c r="F42" s="17">
        <v>-123928995</v>
      </c>
      <c r="G42" s="23">
        <v>-123928995</v>
      </c>
      <c r="H42" s="19">
        <v>81178571</v>
      </c>
      <c r="I42" s="22">
        <v>-75384057</v>
      </c>
      <c r="J42" s="17">
        <v>-29799253</v>
      </c>
      <c r="K42" s="23">
        <v>-8330266</v>
      </c>
    </row>
    <row r="43" spans="1:11" ht="13.5" x14ac:dyDescent="0.25">
      <c r="A43" s="20" t="s">
        <v>48</v>
      </c>
      <c r="B43" s="17">
        <v>8716757</v>
      </c>
      <c r="C43" s="17">
        <v>4228</v>
      </c>
      <c r="D43" s="21">
        <v>26817116</v>
      </c>
      <c r="E43" s="22">
        <v>-38197710</v>
      </c>
      <c r="F43" s="17">
        <v>-35713710</v>
      </c>
      <c r="G43" s="23">
        <v>-35713710</v>
      </c>
      <c r="H43" s="19">
        <v>31486014</v>
      </c>
      <c r="I43" s="22">
        <v>-44423678</v>
      </c>
      <c r="J43" s="17">
        <v>-29052438</v>
      </c>
      <c r="K43" s="23">
        <v>-31981482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-74612112</v>
      </c>
      <c r="C45" s="66">
        <v>-116600230</v>
      </c>
      <c r="D45" s="67">
        <v>-100675615</v>
      </c>
      <c r="E45" s="68">
        <v>23571774</v>
      </c>
      <c r="F45" s="66">
        <v>8405078</v>
      </c>
      <c r="G45" s="69">
        <v>8405078</v>
      </c>
      <c r="H45" s="70">
        <v>68929486</v>
      </c>
      <c r="I45" s="68">
        <v>2955900</v>
      </c>
      <c r="J45" s="66">
        <v>6263512</v>
      </c>
      <c r="K45" s="69">
        <v>8618638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10910758</v>
      </c>
      <c r="C48" s="17">
        <v>24449262</v>
      </c>
      <c r="D48" s="21">
        <v>5372252</v>
      </c>
      <c r="E48" s="22">
        <v>25418111</v>
      </c>
      <c r="F48" s="17">
        <v>30867763</v>
      </c>
      <c r="G48" s="23">
        <v>30867763</v>
      </c>
      <c r="H48" s="19">
        <v>24863472</v>
      </c>
      <c r="I48" s="22">
        <v>2955901</v>
      </c>
      <c r="J48" s="17">
        <v>6263520</v>
      </c>
      <c r="K48" s="23">
        <v>8618637</v>
      </c>
    </row>
    <row r="49" spans="1:11" ht="13.5" x14ac:dyDescent="0.25">
      <c r="A49" s="20" t="s">
        <v>53</v>
      </c>
      <c r="B49" s="17">
        <f>+B75</f>
        <v>472255555.59898931</v>
      </c>
      <c r="C49" s="17">
        <f t="shared" ref="C49:K49" si="6">+C75</f>
        <v>597970047</v>
      </c>
      <c r="D49" s="21">
        <f t="shared" si="6"/>
        <v>686662109.57250619</v>
      </c>
      <c r="E49" s="22">
        <f t="shared" si="6"/>
        <v>488742853.62560874</v>
      </c>
      <c r="F49" s="17">
        <f t="shared" si="6"/>
        <v>494245225.63794744</v>
      </c>
      <c r="G49" s="23">
        <f t="shared" si="6"/>
        <v>494245225.63794744</v>
      </c>
      <c r="H49" s="19">
        <f t="shared" si="6"/>
        <v>725959589.31320632</v>
      </c>
      <c r="I49" s="22">
        <f t="shared" si="6"/>
        <v>450473783.93641889</v>
      </c>
      <c r="J49" s="17">
        <f t="shared" si="6"/>
        <v>491105317.57608867</v>
      </c>
      <c r="K49" s="23">
        <f t="shared" si="6"/>
        <v>509059064.58914638</v>
      </c>
    </row>
    <row r="50" spans="1:11" ht="13.5" x14ac:dyDescent="0.25">
      <c r="A50" s="30" t="s">
        <v>54</v>
      </c>
      <c r="B50" s="66">
        <f>+B48-B49</f>
        <v>-461344797.59898931</v>
      </c>
      <c r="C50" s="66">
        <f t="shared" ref="C50:K50" si="7">+C48-C49</f>
        <v>-573520785</v>
      </c>
      <c r="D50" s="67">
        <f t="shared" si="7"/>
        <v>-681289857.57250619</v>
      </c>
      <c r="E50" s="68">
        <f t="shared" si="7"/>
        <v>-463324742.62560874</v>
      </c>
      <c r="F50" s="66">
        <f t="shared" si="7"/>
        <v>-463377462.63794744</v>
      </c>
      <c r="G50" s="69">
        <f t="shared" si="7"/>
        <v>-463377462.63794744</v>
      </c>
      <c r="H50" s="70">
        <f t="shared" si="7"/>
        <v>-701096117.31320632</v>
      </c>
      <c r="I50" s="68">
        <f t="shared" si="7"/>
        <v>-447517882.93641889</v>
      </c>
      <c r="J50" s="66">
        <f t="shared" si="7"/>
        <v>-484841797.57608867</v>
      </c>
      <c r="K50" s="69">
        <f t="shared" si="7"/>
        <v>-500440427.58914638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640602088</v>
      </c>
      <c r="C53" s="17">
        <v>853588572</v>
      </c>
      <c r="D53" s="21">
        <v>908414109</v>
      </c>
      <c r="E53" s="22">
        <v>953923946</v>
      </c>
      <c r="F53" s="17">
        <v>951763946</v>
      </c>
      <c r="G53" s="23">
        <v>951763946</v>
      </c>
      <c r="H53" s="19">
        <v>853580853</v>
      </c>
      <c r="I53" s="22">
        <v>1972841834</v>
      </c>
      <c r="J53" s="17">
        <v>2037927317</v>
      </c>
      <c r="K53" s="23">
        <v>2120221281</v>
      </c>
    </row>
    <row r="54" spans="1:11" ht="13.5" x14ac:dyDescent="0.25">
      <c r="A54" s="20" t="s">
        <v>57</v>
      </c>
      <c r="B54" s="17">
        <v>47548179</v>
      </c>
      <c r="C54" s="17">
        <v>34263678</v>
      </c>
      <c r="D54" s="21">
        <v>32610400</v>
      </c>
      <c r="E54" s="22">
        <v>35255822</v>
      </c>
      <c r="F54" s="17">
        <v>35255822</v>
      </c>
      <c r="G54" s="23">
        <v>35255822</v>
      </c>
      <c r="H54" s="19">
        <v>30681107</v>
      </c>
      <c r="I54" s="22">
        <v>32502152</v>
      </c>
      <c r="J54" s="17">
        <v>33997250</v>
      </c>
      <c r="K54" s="23">
        <v>35527128</v>
      </c>
    </row>
    <row r="55" spans="1:11" ht="13.5" x14ac:dyDescent="0.25">
      <c r="A55" s="20" t="s">
        <v>58</v>
      </c>
      <c r="B55" s="17">
        <v>0</v>
      </c>
      <c r="C55" s="17">
        <v>0</v>
      </c>
      <c r="D55" s="21">
        <v>19083452</v>
      </c>
      <c r="E55" s="22">
        <v>13103400</v>
      </c>
      <c r="F55" s="17">
        <v>13103400</v>
      </c>
      <c r="G55" s="23">
        <v>13103400</v>
      </c>
      <c r="H55" s="19">
        <v>13014597</v>
      </c>
      <c r="I55" s="22">
        <v>17777392</v>
      </c>
      <c r="J55" s="17">
        <v>18491131</v>
      </c>
      <c r="K55" s="23">
        <v>19819478</v>
      </c>
    </row>
    <row r="56" spans="1:11" ht="13.5" x14ac:dyDescent="0.25">
      <c r="A56" s="20" t="s">
        <v>59</v>
      </c>
      <c r="B56" s="17">
        <v>4642163</v>
      </c>
      <c r="C56" s="17">
        <v>4010425</v>
      </c>
      <c r="D56" s="21">
        <v>2890926</v>
      </c>
      <c r="E56" s="22">
        <v>3805800</v>
      </c>
      <c r="F56" s="17">
        <v>515288</v>
      </c>
      <c r="G56" s="23">
        <v>515288</v>
      </c>
      <c r="H56" s="19">
        <v>3491500</v>
      </c>
      <c r="I56" s="22">
        <v>7295597</v>
      </c>
      <c r="J56" s="17">
        <v>4099452</v>
      </c>
      <c r="K56" s="23">
        <v>4192459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17985562</v>
      </c>
      <c r="C60" s="17">
        <v>15401068</v>
      </c>
      <c r="D60" s="21">
        <v>6234871</v>
      </c>
      <c r="E60" s="22">
        <v>5585000</v>
      </c>
      <c r="F60" s="17">
        <v>5585000</v>
      </c>
      <c r="G60" s="23">
        <v>5585000</v>
      </c>
      <c r="H60" s="19">
        <v>69585379</v>
      </c>
      <c r="I60" s="22">
        <v>2100849</v>
      </c>
      <c r="J60" s="17">
        <v>2208683</v>
      </c>
      <c r="K60" s="23">
        <v>2319392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7071</v>
      </c>
      <c r="F64" s="86">
        <v>7071</v>
      </c>
      <c r="G64" s="87">
        <v>7071</v>
      </c>
      <c r="H64" s="88">
        <v>7071</v>
      </c>
      <c r="I64" s="85">
        <v>7071</v>
      </c>
      <c r="J64" s="86">
        <v>7071</v>
      </c>
      <c r="K64" s="87">
        <v>7071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8750</v>
      </c>
      <c r="F65" s="86">
        <v>8750</v>
      </c>
      <c r="G65" s="87">
        <v>8750</v>
      </c>
      <c r="H65" s="88">
        <v>8750</v>
      </c>
      <c r="I65" s="85">
        <v>8750</v>
      </c>
      <c r="J65" s="86">
        <v>8750</v>
      </c>
      <c r="K65" s="87">
        <v>8750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119</v>
      </c>
      <c r="B70" s="5">
        <f>IF(ISERROR(B71/B72),0,(B71/B72))</f>
        <v>2.2319607696353787E-5</v>
      </c>
      <c r="C70" s="5">
        <f t="shared" ref="C70:K70" si="8">IF(ISERROR(C71/C72),0,(C71/C72))</f>
        <v>0</v>
      </c>
      <c r="D70" s="5">
        <f t="shared" si="8"/>
        <v>1.6419297290785111E-2</v>
      </c>
      <c r="E70" s="5">
        <f t="shared" si="8"/>
        <v>0.75028659544033516</v>
      </c>
      <c r="F70" s="5">
        <f t="shared" si="8"/>
        <v>0.73576108748728386</v>
      </c>
      <c r="G70" s="5">
        <f t="shared" si="8"/>
        <v>0.73576108748728386</v>
      </c>
      <c r="H70" s="5">
        <f t="shared" si="8"/>
        <v>0.50047612372791417</v>
      </c>
      <c r="I70" s="5">
        <f t="shared" si="8"/>
        <v>0.84926948551514769</v>
      </c>
      <c r="J70" s="5">
        <f t="shared" si="8"/>
        <v>0.93806315619628544</v>
      </c>
      <c r="K70" s="5">
        <f t="shared" si="8"/>
        <v>0.91407806680741277</v>
      </c>
    </row>
    <row r="71" spans="1:11" hidden="1" x14ac:dyDescent="0.2">
      <c r="A71" s="1" t="s">
        <v>120</v>
      </c>
      <c r="B71" s="2">
        <f>+B83</f>
        <v>4407</v>
      </c>
      <c r="C71" s="2">
        <f t="shared" ref="C71:K71" si="9">+C83</f>
        <v>0</v>
      </c>
      <c r="D71" s="2">
        <f t="shared" si="9"/>
        <v>3924262</v>
      </c>
      <c r="E71" s="2">
        <f t="shared" si="9"/>
        <v>209900334</v>
      </c>
      <c r="F71" s="2">
        <f t="shared" si="9"/>
        <v>216611896</v>
      </c>
      <c r="G71" s="2">
        <f t="shared" si="9"/>
        <v>216611896</v>
      </c>
      <c r="H71" s="2">
        <f t="shared" si="9"/>
        <v>144375068</v>
      </c>
      <c r="I71" s="2">
        <f t="shared" si="9"/>
        <v>238388066</v>
      </c>
      <c r="J71" s="2">
        <f t="shared" si="9"/>
        <v>293570435</v>
      </c>
      <c r="K71" s="2">
        <f t="shared" si="9"/>
        <v>316814734</v>
      </c>
    </row>
    <row r="72" spans="1:11" hidden="1" x14ac:dyDescent="0.2">
      <c r="A72" s="1" t="s">
        <v>121</v>
      </c>
      <c r="B72" s="2">
        <f>+B77</f>
        <v>197449707</v>
      </c>
      <c r="C72" s="2">
        <f t="shared" ref="C72:K72" si="10">+C77</f>
        <v>204857419</v>
      </c>
      <c r="D72" s="2">
        <f t="shared" si="10"/>
        <v>239003042</v>
      </c>
      <c r="E72" s="2">
        <f t="shared" si="10"/>
        <v>279760208</v>
      </c>
      <c r="F72" s="2">
        <f t="shared" si="10"/>
        <v>294405208</v>
      </c>
      <c r="G72" s="2">
        <f t="shared" si="10"/>
        <v>294405208</v>
      </c>
      <c r="H72" s="2">
        <f t="shared" si="10"/>
        <v>288475436</v>
      </c>
      <c r="I72" s="2">
        <f t="shared" si="10"/>
        <v>280697788</v>
      </c>
      <c r="J72" s="2">
        <f t="shared" si="10"/>
        <v>312953806</v>
      </c>
      <c r="K72" s="2">
        <f t="shared" si="10"/>
        <v>346594832</v>
      </c>
    </row>
    <row r="73" spans="1:11" hidden="1" x14ac:dyDescent="0.2">
      <c r="A73" s="1" t="s">
        <v>122</v>
      </c>
      <c r="B73" s="2">
        <f>+B74</f>
        <v>-58380027.833333321</v>
      </c>
      <c r="C73" s="2">
        <f t="shared" ref="C73:K73" si="11">+(C78+C80+C81+C82)-(B78+B80+B81+B82)</f>
        <v>-122103787</v>
      </c>
      <c r="D73" s="2">
        <f t="shared" si="11"/>
        <v>80111779</v>
      </c>
      <c r="E73" s="2">
        <f t="shared" si="11"/>
        <v>-100015210</v>
      </c>
      <c r="F73" s="2">
        <f>+(F78+F80+F81+F82)-(D78+D80+D81+D82)</f>
        <v>-106740667</v>
      </c>
      <c r="G73" s="2">
        <f>+(G78+G80+G81+G82)-(D78+D80+D81+D82)</f>
        <v>-106740667</v>
      </c>
      <c r="H73" s="2">
        <f>+(H78+H80+H81+H82)-(D78+D80+D81+D82)</f>
        <v>10070400</v>
      </c>
      <c r="I73" s="2">
        <f>+(I78+I80+I81+I82)-(E78+E80+E81+E82)</f>
        <v>-31605215</v>
      </c>
      <c r="J73" s="2">
        <f t="shared" si="11"/>
        <v>-17481691</v>
      </c>
      <c r="K73" s="2">
        <f t="shared" si="11"/>
        <v>16063285</v>
      </c>
    </row>
    <row r="74" spans="1:11" hidden="1" x14ac:dyDescent="0.2">
      <c r="A74" s="1" t="s">
        <v>123</v>
      </c>
      <c r="B74" s="2">
        <f>+TREND(C74:E74)</f>
        <v>-58380027.833333321</v>
      </c>
      <c r="C74" s="2">
        <f>+C73</f>
        <v>-122103787</v>
      </c>
      <c r="D74" s="2">
        <f t="shared" ref="D74:K74" si="12">+D73</f>
        <v>80111779</v>
      </c>
      <c r="E74" s="2">
        <f t="shared" si="12"/>
        <v>-100015210</v>
      </c>
      <c r="F74" s="2">
        <f t="shared" si="12"/>
        <v>-106740667</v>
      </c>
      <c r="G74" s="2">
        <f t="shared" si="12"/>
        <v>-106740667</v>
      </c>
      <c r="H74" s="2">
        <f t="shared" si="12"/>
        <v>10070400</v>
      </c>
      <c r="I74" s="2">
        <f t="shared" si="12"/>
        <v>-31605215</v>
      </c>
      <c r="J74" s="2">
        <f t="shared" si="12"/>
        <v>-17481691</v>
      </c>
      <c r="K74" s="2">
        <f t="shared" si="12"/>
        <v>16063285</v>
      </c>
    </row>
    <row r="75" spans="1:11" hidden="1" x14ac:dyDescent="0.2">
      <c r="A75" s="1" t="s">
        <v>124</v>
      </c>
      <c r="B75" s="2">
        <f>+B84-(((B80+B81+B82+B78)*B70)-B79)</f>
        <v>472255555.59898931</v>
      </c>
      <c r="C75" s="2">
        <f t="shared" ref="C75:K75" si="13">+C84-(((C80+C81+C82+C78)*C70)-C79)</f>
        <v>597970047</v>
      </c>
      <c r="D75" s="2">
        <f t="shared" si="13"/>
        <v>686662109.57250619</v>
      </c>
      <c r="E75" s="2">
        <f t="shared" si="13"/>
        <v>488742853.62560874</v>
      </c>
      <c r="F75" s="2">
        <f t="shared" si="13"/>
        <v>494245225.63794744</v>
      </c>
      <c r="G75" s="2">
        <f t="shared" si="13"/>
        <v>494245225.63794744</v>
      </c>
      <c r="H75" s="2">
        <f t="shared" si="13"/>
        <v>725959589.31320632</v>
      </c>
      <c r="I75" s="2">
        <f t="shared" si="13"/>
        <v>450473783.93641889</v>
      </c>
      <c r="J75" s="2">
        <f t="shared" si="13"/>
        <v>491105317.57608867</v>
      </c>
      <c r="K75" s="2">
        <f t="shared" si="13"/>
        <v>509059064.58914638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197449707</v>
      </c>
      <c r="C77" s="3">
        <v>204857419</v>
      </c>
      <c r="D77" s="3">
        <v>239003042</v>
      </c>
      <c r="E77" s="3">
        <v>279760208</v>
      </c>
      <c r="F77" s="3">
        <v>294405208</v>
      </c>
      <c r="G77" s="3">
        <v>294405208</v>
      </c>
      <c r="H77" s="3">
        <v>288475436</v>
      </c>
      <c r="I77" s="3">
        <v>280697788</v>
      </c>
      <c r="J77" s="3">
        <v>312953806</v>
      </c>
      <c r="K77" s="3">
        <v>346594832</v>
      </c>
    </row>
    <row r="78" spans="1:11" hidden="1" x14ac:dyDescent="0.2">
      <c r="A78" s="1" t="s">
        <v>69</v>
      </c>
      <c r="B78" s="3">
        <v>1520034</v>
      </c>
      <c r="C78" s="3">
        <v>1520034</v>
      </c>
      <c r="D78" s="3">
        <v>1520034</v>
      </c>
      <c r="E78" s="3">
        <v>0</v>
      </c>
      <c r="F78" s="3">
        <v>0</v>
      </c>
      <c r="G78" s="3">
        <v>0</v>
      </c>
      <c r="H78" s="3">
        <v>1520034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412361106</v>
      </c>
      <c r="C79" s="3">
        <v>548273788</v>
      </c>
      <c r="D79" s="3">
        <v>623884684</v>
      </c>
      <c r="E79" s="3">
        <v>562373744</v>
      </c>
      <c r="F79" s="3">
        <v>561725202</v>
      </c>
      <c r="G79" s="3">
        <v>561725202</v>
      </c>
      <c r="H79" s="3">
        <v>779194621</v>
      </c>
      <c r="I79" s="3">
        <v>520028263</v>
      </c>
      <c r="J79" s="3">
        <v>546457659</v>
      </c>
      <c r="K79" s="3">
        <v>571244983</v>
      </c>
    </row>
    <row r="80" spans="1:11" hidden="1" x14ac:dyDescent="0.2">
      <c r="A80" s="1" t="s">
        <v>71</v>
      </c>
      <c r="B80" s="3">
        <v>222407034</v>
      </c>
      <c r="C80" s="3">
        <v>113327414</v>
      </c>
      <c r="D80" s="3">
        <v>177644596</v>
      </c>
      <c r="E80" s="3">
        <v>102675315</v>
      </c>
      <c r="F80" s="3">
        <v>90139699</v>
      </c>
      <c r="G80" s="3">
        <v>90139699</v>
      </c>
      <c r="H80" s="3">
        <v>147004100</v>
      </c>
      <c r="I80" s="3">
        <v>75384950</v>
      </c>
      <c r="J80" s="3">
        <v>56883331</v>
      </c>
      <c r="K80" s="3">
        <v>71902969</v>
      </c>
    </row>
    <row r="81" spans="1:11" hidden="1" x14ac:dyDescent="0.2">
      <c r="A81" s="1" t="s">
        <v>72</v>
      </c>
      <c r="B81" s="3">
        <v>47242618</v>
      </c>
      <c r="C81" s="3">
        <v>34218451</v>
      </c>
      <c r="D81" s="3">
        <v>50013048</v>
      </c>
      <c r="E81" s="3">
        <v>26487153</v>
      </c>
      <c r="F81" s="3">
        <v>32297312</v>
      </c>
      <c r="G81" s="3">
        <v>32297312</v>
      </c>
      <c r="H81" s="3">
        <v>90723944</v>
      </c>
      <c r="I81" s="3">
        <v>22172303</v>
      </c>
      <c r="J81" s="3">
        <v>23192231</v>
      </c>
      <c r="K81" s="3">
        <v>24235878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4407</v>
      </c>
      <c r="C83" s="3">
        <v>0</v>
      </c>
      <c r="D83" s="3">
        <v>3924262</v>
      </c>
      <c r="E83" s="3">
        <v>209900334</v>
      </c>
      <c r="F83" s="3">
        <v>216611896</v>
      </c>
      <c r="G83" s="3">
        <v>216611896</v>
      </c>
      <c r="H83" s="3">
        <v>144375068</v>
      </c>
      <c r="I83" s="3">
        <v>238388066</v>
      </c>
      <c r="J83" s="3">
        <v>293570435</v>
      </c>
      <c r="K83" s="3">
        <v>316814734</v>
      </c>
    </row>
    <row r="84" spans="1:11" hidden="1" x14ac:dyDescent="0.2">
      <c r="A84" s="1" t="s">
        <v>75</v>
      </c>
      <c r="B84" s="3">
        <v>59900502</v>
      </c>
      <c r="C84" s="3">
        <v>49696259</v>
      </c>
      <c r="D84" s="3">
        <v>66540362</v>
      </c>
      <c r="E84" s="3">
        <v>23277978</v>
      </c>
      <c r="F84" s="3">
        <v>22604412</v>
      </c>
      <c r="G84" s="3">
        <v>22604412</v>
      </c>
      <c r="H84" s="3">
        <v>66502919</v>
      </c>
      <c r="I84" s="3">
        <v>13297919</v>
      </c>
      <c r="J84" s="3">
        <v>19763593</v>
      </c>
      <c r="K84" s="3">
        <v>25692493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102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ht="13.5" x14ac:dyDescent="0.25">
      <c r="A6" s="20" t="s">
        <v>18</v>
      </c>
      <c r="B6" s="17">
        <v>162003657</v>
      </c>
      <c r="C6" s="17">
        <v>149092601</v>
      </c>
      <c r="D6" s="21">
        <v>203174562</v>
      </c>
      <c r="E6" s="22">
        <v>245230839</v>
      </c>
      <c r="F6" s="17">
        <v>223845338</v>
      </c>
      <c r="G6" s="23">
        <v>223845338</v>
      </c>
      <c r="H6" s="19">
        <v>202073926</v>
      </c>
      <c r="I6" s="22">
        <v>332802644</v>
      </c>
      <c r="J6" s="17">
        <v>388161724</v>
      </c>
      <c r="K6" s="23">
        <v>454245261</v>
      </c>
    </row>
    <row r="7" spans="1:11" ht="13.5" x14ac:dyDescent="0.25">
      <c r="A7" s="20" t="s">
        <v>19</v>
      </c>
      <c r="B7" s="17">
        <v>1935082</v>
      </c>
      <c r="C7" s="17">
        <v>2055681</v>
      </c>
      <c r="D7" s="21">
        <v>3346071</v>
      </c>
      <c r="E7" s="22">
        <v>9230346</v>
      </c>
      <c r="F7" s="17">
        <v>9230346</v>
      </c>
      <c r="G7" s="23">
        <v>9230346</v>
      </c>
      <c r="H7" s="19">
        <v>312050</v>
      </c>
      <c r="I7" s="22">
        <v>10474929</v>
      </c>
      <c r="J7" s="17">
        <v>10998675</v>
      </c>
      <c r="K7" s="23">
        <v>11548609</v>
      </c>
    </row>
    <row r="8" spans="1:11" ht="13.5" x14ac:dyDescent="0.25">
      <c r="A8" s="20" t="s">
        <v>20</v>
      </c>
      <c r="B8" s="17">
        <v>443420820</v>
      </c>
      <c r="C8" s="17">
        <v>405816841</v>
      </c>
      <c r="D8" s="21">
        <v>439857858</v>
      </c>
      <c r="E8" s="22">
        <v>417378700</v>
      </c>
      <c r="F8" s="17">
        <v>418055450</v>
      </c>
      <c r="G8" s="23">
        <v>418055450</v>
      </c>
      <c r="H8" s="19">
        <v>370451676</v>
      </c>
      <c r="I8" s="22">
        <v>480427850</v>
      </c>
      <c r="J8" s="17">
        <v>453070900</v>
      </c>
      <c r="K8" s="23">
        <v>462126450</v>
      </c>
    </row>
    <row r="9" spans="1:11" ht="13.5" x14ac:dyDescent="0.25">
      <c r="A9" s="20" t="s">
        <v>21</v>
      </c>
      <c r="B9" s="17">
        <v>37641893</v>
      </c>
      <c r="C9" s="17">
        <v>55420937</v>
      </c>
      <c r="D9" s="21">
        <v>90422577</v>
      </c>
      <c r="E9" s="22">
        <v>75192931</v>
      </c>
      <c r="F9" s="17">
        <v>97298669</v>
      </c>
      <c r="G9" s="23">
        <v>97298669</v>
      </c>
      <c r="H9" s="19">
        <v>105457730</v>
      </c>
      <c r="I9" s="22">
        <v>71282155</v>
      </c>
      <c r="J9" s="17">
        <v>90922438</v>
      </c>
      <c r="K9" s="23">
        <v>117154865</v>
      </c>
    </row>
    <row r="10" spans="1:11" ht="25.5" x14ac:dyDescent="0.2">
      <c r="A10" s="24" t="s">
        <v>115</v>
      </c>
      <c r="B10" s="25">
        <f>SUM(B5:B9)</f>
        <v>645001452</v>
      </c>
      <c r="C10" s="26">
        <f t="shared" ref="C10:K10" si="0">SUM(C5:C9)</f>
        <v>612386060</v>
      </c>
      <c r="D10" s="27">
        <f t="shared" si="0"/>
        <v>736801068</v>
      </c>
      <c r="E10" s="25">
        <f t="shared" si="0"/>
        <v>747032816</v>
      </c>
      <c r="F10" s="26">
        <f t="shared" si="0"/>
        <v>748429803</v>
      </c>
      <c r="G10" s="28">
        <f t="shared" si="0"/>
        <v>748429803</v>
      </c>
      <c r="H10" s="29">
        <f t="shared" si="0"/>
        <v>678295382</v>
      </c>
      <c r="I10" s="25">
        <f t="shared" si="0"/>
        <v>894987578</v>
      </c>
      <c r="J10" s="26">
        <f t="shared" si="0"/>
        <v>943153737</v>
      </c>
      <c r="K10" s="28">
        <f t="shared" si="0"/>
        <v>1045075185</v>
      </c>
    </row>
    <row r="11" spans="1:11" ht="13.5" x14ac:dyDescent="0.25">
      <c r="A11" s="20" t="s">
        <v>22</v>
      </c>
      <c r="B11" s="17">
        <v>250094906</v>
      </c>
      <c r="C11" s="17">
        <v>254422862</v>
      </c>
      <c r="D11" s="21">
        <v>260884024</v>
      </c>
      <c r="E11" s="22">
        <v>256583569</v>
      </c>
      <c r="F11" s="17">
        <v>252740553</v>
      </c>
      <c r="G11" s="23">
        <v>252740553</v>
      </c>
      <c r="H11" s="19">
        <v>239304463</v>
      </c>
      <c r="I11" s="22">
        <v>280594762</v>
      </c>
      <c r="J11" s="17">
        <v>300236415</v>
      </c>
      <c r="K11" s="23">
        <v>321252928</v>
      </c>
    </row>
    <row r="12" spans="1:11" ht="13.5" x14ac:dyDescent="0.25">
      <c r="A12" s="20" t="s">
        <v>23</v>
      </c>
      <c r="B12" s="17">
        <v>5971929</v>
      </c>
      <c r="C12" s="17">
        <v>5719138</v>
      </c>
      <c r="D12" s="21">
        <v>6314449</v>
      </c>
      <c r="E12" s="22">
        <v>7655757</v>
      </c>
      <c r="F12" s="17">
        <v>6957571</v>
      </c>
      <c r="G12" s="23">
        <v>6957571</v>
      </c>
      <c r="H12" s="19">
        <v>7416672</v>
      </c>
      <c r="I12" s="22">
        <v>8040264</v>
      </c>
      <c r="J12" s="17">
        <v>8442283</v>
      </c>
      <c r="K12" s="23">
        <v>8864396</v>
      </c>
    </row>
    <row r="13" spans="1:11" ht="13.5" x14ac:dyDescent="0.25">
      <c r="A13" s="20" t="s">
        <v>24</v>
      </c>
      <c r="B13" s="17">
        <v>58424447</v>
      </c>
      <c r="C13" s="17">
        <v>67998913</v>
      </c>
      <c r="D13" s="21">
        <v>75619126</v>
      </c>
      <c r="E13" s="22">
        <v>87964318</v>
      </c>
      <c r="F13" s="17">
        <v>83488000</v>
      </c>
      <c r="G13" s="23">
        <v>83488000</v>
      </c>
      <c r="H13" s="19">
        <v>36176466</v>
      </c>
      <c r="I13" s="22">
        <v>88404139</v>
      </c>
      <c r="J13" s="17">
        <v>92099056</v>
      </c>
      <c r="K13" s="23">
        <v>95407551</v>
      </c>
    </row>
    <row r="14" spans="1:11" ht="13.5" x14ac:dyDescent="0.25">
      <c r="A14" s="20" t="s">
        <v>25</v>
      </c>
      <c r="B14" s="17">
        <v>3630535</v>
      </c>
      <c r="C14" s="17">
        <v>6193766</v>
      </c>
      <c r="D14" s="21">
        <v>4888383</v>
      </c>
      <c r="E14" s="22">
        <v>3635681</v>
      </c>
      <c r="F14" s="17">
        <v>5130350</v>
      </c>
      <c r="G14" s="23">
        <v>5130350</v>
      </c>
      <c r="H14" s="19">
        <v>470981</v>
      </c>
      <c r="I14" s="22">
        <v>5440252</v>
      </c>
      <c r="J14" s="17">
        <v>5065241</v>
      </c>
      <c r="K14" s="23">
        <v>4215870</v>
      </c>
    </row>
    <row r="15" spans="1:11" ht="13.5" x14ac:dyDescent="0.25">
      <c r="A15" s="20" t="s">
        <v>26</v>
      </c>
      <c r="B15" s="17">
        <v>19096136</v>
      </c>
      <c r="C15" s="17">
        <v>22076046</v>
      </c>
      <c r="D15" s="21">
        <v>20116160</v>
      </c>
      <c r="E15" s="22">
        <v>28924883</v>
      </c>
      <c r="F15" s="17">
        <v>30634648</v>
      </c>
      <c r="G15" s="23">
        <v>30634648</v>
      </c>
      <c r="H15" s="19">
        <v>25113962</v>
      </c>
      <c r="I15" s="22">
        <v>55413514</v>
      </c>
      <c r="J15" s="17">
        <v>58235362</v>
      </c>
      <c r="K15" s="23">
        <v>60991340</v>
      </c>
    </row>
    <row r="16" spans="1:11" ht="13.5" x14ac:dyDescent="0.25">
      <c r="A16" s="20" t="s">
        <v>27</v>
      </c>
      <c r="B16" s="17">
        <v>7564200</v>
      </c>
      <c r="C16" s="17">
        <v>5038865</v>
      </c>
      <c r="D16" s="21">
        <v>11072400</v>
      </c>
      <c r="E16" s="22">
        <v>5836644</v>
      </c>
      <c r="F16" s="17">
        <v>13359564</v>
      </c>
      <c r="G16" s="23">
        <v>13359564</v>
      </c>
      <c r="H16" s="19">
        <v>13060100</v>
      </c>
      <c r="I16" s="22">
        <v>11635000</v>
      </c>
      <c r="J16" s="17">
        <v>14180400</v>
      </c>
      <c r="K16" s="23">
        <v>14676714</v>
      </c>
    </row>
    <row r="17" spans="1:11" ht="13.5" x14ac:dyDescent="0.25">
      <c r="A17" s="20" t="s">
        <v>28</v>
      </c>
      <c r="B17" s="17">
        <v>268267584</v>
      </c>
      <c r="C17" s="17">
        <v>282341776</v>
      </c>
      <c r="D17" s="21">
        <v>273583229</v>
      </c>
      <c r="E17" s="22">
        <v>289969799</v>
      </c>
      <c r="F17" s="17">
        <v>270767358</v>
      </c>
      <c r="G17" s="23">
        <v>270767358</v>
      </c>
      <c r="H17" s="19">
        <v>143689473</v>
      </c>
      <c r="I17" s="22">
        <v>382870316</v>
      </c>
      <c r="J17" s="17">
        <v>415676838</v>
      </c>
      <c r="K17" s="23">
        <v>452383533</v>
      </c>
    </row>
    <row r="18" spans="1:11" ht="13.5" x14ac:dyDescent="0.25">
      <c r="A18" s="30" t="s">
        <v>29</v>
      </c>
      <c r="B18" s="31">
        <f>SUM(B11:B17)</f>
        <v>613049737</v>
      </c>
      <c r="C18" s="32">
        <f t="shared" ref="C18:K18" si="1">SUM(C11:C17)</f>
        <v>643791366</v>
      </c>
      <c r="D18" s="33">
        <f t="shared" si="1"/>
        <v>652477771</v>
      </c>
      <c r="E18" s="31">
        <f t="shared" si="1"/>
        <v>680570651</v>
      </c>
      <c r="F18" s="32">
        <f t="shared" si="1"/>
        <v>663078044</v>
      </c>
      <c r="G18" s="34">
        <f t="shared" si="1"/>
        <v>663078044</v>
      </c>
      <c r="H18" s="35">
        <f t="shared" si="1"/>
        <v>465232117</v>
      </c>
      <c r="I18" s="31">
        <f t="shared" si="1"/>
        <v>832398247</v>
      </c>
      <c r="J18" s="32">
        <f t="shared" si="1"/>
        <v>893935595</v>
      </c>
      <c r="K18" s="34">
        <f t="shared" si="1"/>
        <v>957792332</v>
      </c>
    </row>
    <row r="19" spans="1:11" ht="13.5" x14ac:dyDescent="0.25">
      <c r="A19" s="30" t="s">
        <v>30</v>
      </c>
      <c r="B19" s="36">
        <f>+B10-B18</f>
        <v>31951715</v>
      </c>
      <c r="C19" s="37">
        <f t="shared" ref="C19:K19" si="2">+C10-C18</f>
        <v>-31405306</v>
      </c>
      <c r="D19" s="38">
        <f t="shared" si="2"/>
        <v>84323297</v>
      </c>
      <c r="E19" s="36">
        <f t="shared" si="2"/>
        <v>66462165</v>
      </c>
      <c r="F19" s="37">
        <f t="shared" si="2"/>
        <v>85351759</v>
      </c>
      <c r="G19" s="39">
        <f t="shared" si="2"/>
        <v>85351759</v>
      </c>
      <c r="H19" s="40">
        <f t="shared" si="2"/>
        <v>213063265</v>
      </c>
      <c r="I19" s="36">
        <f t="shared" si="2"/>
        <v>62589331</v>
      </c>
      <c r="J19" s="37">
        <f t="shared" si="2"/>
        <v>49218142</v>
      </c>
      <c r="K19" s="39">
        <f t="shared" si="2"/>
        <v>87282853</v>
      </c>
    </row>
    <row r="20" spans="1:11" ht="25.5" x14ac:dyDescent="0.2">
      <c r="A20" s="41" t="s">
        <v>31</v>
      </c>
      <c r="B20" s="42">
        <v>138419204</v>
      </c>
      <c r="C20" s="43">
        <v>163072045</v>
      </c>
      <c r="D20" s="44">
        <v>161233271</v>
      </c>
      <c r="E20" s="42">
        <v>246183300</v>
      </c>
      <c r="F20" s="43">
        <v>226594549</v>
      </c>
      <c r="G20" s="45">
        <v>226594549</v>
      </c>
      <c r="H20" s="46">
        <v>257999000</v>
      </c>
      <c r="I20" s="42">
        <v>220149150</v>
      </c>
      <c r="J20" s="43">
        <v>305204100</v>
      </c>
      <c r="K20" s="45">
        <v>325386550</v>
      </c>
    </row>
    <row r="21" spans="1:11" ht="13.5" x14ac:dyDescent="0.25">
      <c r="A21" s="47" t="s">
        <v>32</v>
      </c>
      <c r="B21" s="48">
        <v>0</v>
      </c>
      <c r="C21" s="49">
        <v>1059830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116</v>
      </c>
      <c r="B22" s="54">
        <f>SUM(B19:B21)</f>
        <v>170370919</v>
      </c>
      <c r="C22" s="55">
        <f t="shared" ref="C22:K22" si="3">SUM(C19:C21)</f>
        <v>132726569</v>
      </c>
      <c r="D22" s="56">
        <f t="shared" si="3"/>
        <v>245556568</v>
      </c>
      <c r="E22" s="54">
        <f t="shared" si="3"/>
        <v>312645465</v>
      </c>
      <c r="F22" s="55">
        <f t="shared" si="3"/>
        <v>311946308</v>
      </c>
      <c r="G22" s="57">
        <f t="shared" si="3"/>
        <v>311946308</v>
      </c>
      <c r="H22" s="58">
        <f t="shared" si="3"/>
        <v>471062265</v>
      </c>
      <c r="I22" s="54">
        <f t="shared" si="3"/>
        <v>282738481</v>
      </c>
      <c r="J22" s="55">
        <f t="shared" si="3"/>
        <v>354422242</v>
      </c>
      <c r="K22" s="57">
        <f t="shared" si="3"/>
        <v>412669403</v>
      </c>
    </row>
    <row r="23" spans="1:11" ht="13.5" x14ac:dyDescent="0.25">
      <c r="A23" s="47" t="s">
        <v>117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170370919</v>
      </c>
      <c r="C24" s="37">
        <f t="shared" ref="C24:K24" si="4">SUM(C22:C23)</f>
        <v>132726569</v>
      </c>
      <c r="D24" s="38">
        <f t="shared" si="4"/>
        <v>245556568</v>
      </c>
      <c r="E24" s="36">
        <f t="shared" si="4"/>
        <v>312645465</v>
      </c>
      <c r="F24" s="37">
        <f t="shared" si="4"/>
        <v>311946308</v>
      </c>
      <c r="G24" s="39">
        <f t="shared" si="4"/>
        <v>311946308</v>
      </c>
      <c r="H24" s="40">
        <f t="shared" si="4"/>
        <v>471062265</v>
      </c>
      <c r="I24" s="36">
        <f t="shared" si="4"/>
        <v>282738481</v>
      </c>
      <c r="J24" s="37">
        <f t="shared" si="4"/>
        <v>354422242</v>
      </c>
      <c r="K24" s="39">
        <f t="shared" si="4"/>
        <v>412669403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118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150189907</v>
      </c>
      <c r="C27" s="66">
        <v>182825730</v>
      </c>
      <c r="D27" s="67">
        <v>122471267</v>
      </c>
      <c r="E27" s="68">
        <v>287901800</v>
      </c>
      <c r="F27" s="66">
        <v>264332173</v>
      </c>
      <c r="G27" s="69">
        <v>264332173</v>
      </c>
      <c r="H27" s="70">
        <v>201343966</v>
      </c>
      <c r="I27" s="68">
        <v>256270150</v>
      </c>
      <c r="J27" s="66">
        <v>311278100</v>
      </c>
      <c r="K27" s="69">
        <v>327686550</v>
      </c>
    </row>
    <row r="28" spans="1:11" ht="13.5" x14ac:dyDescent="0.25">
      <c r="A28" s="71" t="s">
        <v>36</v>
      </c>
      <c r="B28" s="17">
        <v>138097909</v>
      </c>
      <c r="C28" s="17">
        <v>149355930</v>
      </c>
      <c r="D28" s="21">
        <v>120907230</v>
      </c>
      <c r="E28" s="22">
        <v>246333300</v>
      </c>
      <c r="F28" s="17">
        <v>229463672</v>
      </c>
      <c r="G28" s="23">
        <v>229463672</v>
      </c>
      <c r="H28" s="19">
        <v>0</v>
      </c>
      <c r="I28" s="22">
        <v>220149150</v>
      </c>
      <c r="J28" s="17">
        <v>306678100</v>
      </c>
      <c r="K28" s="23">
        <v>322886550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11463198</v>
      </c>
      <c r="C30" s="17">
        <v>31485025</v>
      </c>
      <c r="D30" s="21">
        <v>644459</v>
      </c>
      <c r="E30" s="22">
        <v>30000000</v>
      </c>
      <c r="F30" s="17">
        <v>30000000</v>
      </c>
      <c r="G30" s="23">
        <v>30000000</v>
      </c>
      <c r="H30" s="19">
        <v>0</v>
      </c>
      <c r="I30" s="22">
        <v>30000000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628800</v>
      </c>
      <c r="C31" s="17">
        <v>1984775</v>
      </c>
      <c r="D31" s="21">
        <v>919578</v>
      </c>
      <c r="E31" s="22">
        <v>11568500</v>
      </c>
      <c r="F31" s="17">
        <v>4868501</v>
      </c>
      <c r="G31" s="23">
        <v>4868501</v>
      </c>
      <c r="H31" s="19">
        <v>0</v>
      </c>
      <c r="I31" s="22">
        <v>6121000</v>
      </c>
      <c r="J31" s="17">
        <v>4600000</v>
      </c>
      <c r="K31" s="23">
        <v>4800000</v>
      </c>
    </row>
    <row r="32" spans="1:11" ht="13.5" x14ac:dyDescent="0.25">
      <c r="A32" s="30" t="s">
        <v>39</v>
      </c>
      <c r="B32" s="66">
        <f>SUM(B28:B31)</f>
        <v>150189907</v>
      </c>
      <c r="C32" s="66">
        <f t="shared" ref="C32:K32" si="5">SUM(C28:C31)</f>
        <v>182825730</v>
      </c>
      <c r="D32" s="67">
        <f t="shared" si="5"/>
        <v>122471267</v>
      </c>
      <c r="E32" s="68">
        <f t="shared" si="5"/>
        <v>287901800</v>
      </c>
      <c r="F32" s="66">
        <f t="shared" si="5"/>
        <v>264332173</v>
      </c>
      <c r="G32" s="69">
        <f t="shared" si="5"/>
        <v>264332173</v>
      </c>
      <c r="H32" s="70">
        <f t="shared" si="5"/>
        <v>0</v>
      </c>
      <c r="I32" s="68">
        <f t="shared" si="5"/>
        <v>256270150</v>
      </c>
      <c r="J32" s="66">
        <f t="shared" si="5"/>
        <v>311278100</v>
      </c>
      <c r="K32" s="69">
        <f t="shared" si="5"/>
        <v>327686550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464162410</v>
      </c>
      <c r="C35" s="17">
        <v>590609626</v>
      </c>
      <c r="D35" s="21">
        <v>758173718</v>
      </c>
      <c r="E35" s="22">
        <v>896124603</v>
      </c>
      <c r="F35" s="17">
        <v>687028228</v>
      </c>
      <c r="G35" s="23">
        <v>687028228</v>
      </c>
      <c r="H35" s="19">
        <v>916146876</v>
      </c>
      <c r="I35" s="22">
        <v>740245797</v>
      </c>
      <c r="J35" s="17">
        <v>796759781</v>
      </c>
      <c r="K35" s="23">
        <v>898918233</v>
      </c>
    </row>
    <row r="36" spans="1:11" ht="13.5" x14ac:dyDescent="0.25">
      <c r="A36" s="20" t="s">
        <v>42</v>
      </c>
      <c r="B36" s="17">
        <v>1843327646</v>
      </c>
      <c r="C36" s="17">
        <v>1939890110</v>
      </c>
      <c r="D36" s="21">
        <v>1983317643</v>
      </c>
      <c r="E36" s="22">
        <v>2196973797</v>
      </c>
      <c r="F36" s="17">
        <v>2166215266</v>
      </c>
      <c r="G36" s="23">
        <v>2166215266</v>
      </c>
      <c r="H36" s="19">
        <v>2148485139</v>
      </c>
      <c r="I36" s="22">
        <v>2237399287</v>
      </c>
      <c r="J36" s="17">
        <v>2541524752</v>
      </c>
      <c r="K36" s="23">
        <v>2858758685</v>
      </c>
    </row>
    <row r="37" spans="1:11" ht="13.5" x14ac:dyDescent="0.25">
      <c r="A37" s="20" t="s">
        <v>43</v>
      </c>
      <c r="B37" s="17">
        <v>215620383</v>
      </c>
      <c r="C37" s="17">
        <v>336770557</v>
      </c>
      <c r="D37" s="21">
        <v>312335904</v>
      </c>
      <c r="E37" s="22">
        <v>241696839</v>
      </c>
      <c r="F37" s="17">
        <v>168678015</v>
      </c>
      <c r="G37" s="23">
        <v>168678015</v>
      </c>
      <c r="H37" s="19">
        <v>183204940</v>
      </c>
      <c r="I37" s="22">
        <v>236902665</v>
      </c>
      <c r="J37" s="17">
        <v>241196275</v>
      </c>
      <c r="K37" s="23">
        <v>245399852</v>
      </c>
    </row>
    <row r="38" spans="1:11" ht="13.5" x14ac:dyDescent="0.25">
      <c r="A38" s="20" t="s">
        <v>44</v>
      </c>
      <c r="B38" s="17">
        <v>46334762</v>
      </c>
      <c r="C38" s="17">
        <v>46236943</v>
      </c>
      <c r="D38" s="21">
        <v>47718120</v>
      </c>
      <c r="E38" s="22">
        <v>50744363</v>
      </c>
      <c r="F38" s="17">
        <v>-8815279</v>
      </c>
      <c r="G38" s="23">
        <v>-8815279</v>
      </c>
      <c r="H38" s="19">
        <v>39532140</v>
      </c>
      <c r="I38" s="22">
        <v>40066512</v>
      </c>
      <c r="J38" s="17">
        <v>41990109</v>
      </c>
      <c r="K38" s="23">
        <v>44509515</v>
      </c>
    </row>
    <row r="39" spans="1:11" ht="13.5" x14ac:dyDescent="0.25">
      <c r="A39" s="20" t="s">
        <v>45</v>
      </c>
      <c r="B39" s="17">
        <v>1875163992</v>
      </c>
      <c r="C39" s="17">
        <v>2014765667</v>
      </c>
      <c r="D39" s="21">
        <v>2135880769</v>
      </c>
      <c r="E39" s="22">
        <v>2800657198</v>
      </c>
      <c r="F39" s="17">
        <v>2693380758</v>
      </c>
      <c r="G39" s="23">
        <v>2693380758</v>
      </c>
      <c r="H39" s="19">
        <v>2370832670</v>
      </c>
      <c r="I39" s="22">
        <v>2700675907</v>
      </c>
      <c r="J39" s="17">
        <v>3055098148</v>
      </c>
      <c r="K39" s="23">
        <v>3467767551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0</v>
      </c>
      <c r="C42" s="17">
        <v>-18854372</v>
      </c>
      <c r="D42" s="21">
        <v>-437055656</v>
      </c>
      <c r="E42" s="22">
        <v>252232421</v>
      </c>
      <c r="F42" s="17">
        <v>300997815</v>
      </c>
      <c r="G42" s="23">
        <v>300997815</v>
      </c>
      <c r="H42" s="19">
        <v>264326699</v>
      </c>
      <c r="I42" s="22">
        <v>233530109</v>
      </c>
      <c r="J42" s="17">
        <v>327439477</v>
      </c>
      <c r="K42" s="23">
        <v>358069559</v>
      </c>
    </row>
    <row r="43" spans="1:11" ht="13.5" x14ac:dyDescent="0.25">
      <c r="A43" s="20" t="s">
        <v>48</v>
      </c>
      <c r="B43" s="17">
        <v>-94000</v>
      </c>
      <c r="C43" s="17">
        <v>-94000</v>
      </c>
      <c r="D43" s="21">
        <v>2053454</v>
      </c>
      <c r="E43" s="22">
        <v>-287963300</v>
      </c>
      <c r="F43" s="17">
        <v>-263567550</v>
      </c>
      <c r="G43" s="23">
        <v>-263567550</v>
      </c>
      <c r="H43" s="19">
        <v>0</v>
      </c>
      <c r="I43" s="22">
        <v>-256270150</v>
      </c>
      <c r="J43" s="17">
        <v>-311278100</v>
      </c>
      <c r="K43" s="23">
        <v>-327686550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-64866879</v>
      </c>
      <c r="E44" s="22">
        <v>30000000</v>
      </c>
      <c r="F44" s="17">
        <v>30864097</v>
      </c>
      <c r="G44" s="23">
        <v>30864097</v>
      </c>
      <c r="H44" s="19">
        <v>0</v>
      </c>
      <c r="I44" s="22">
        <v>21800570</v>
      </c>
      <c r="J44" s="17">
        <v>-9878737</v>
      </c>
      <c r="K44" s="23">
        <v>-10956540</v>
      </c>
    </row>
    <row r="45" spans="1:11" ht="13.5" x14ac:dyDescent="0.25">
      <c r="A45" s="30" t="s">
        <v>50</v>
      </c>
      <c r="B45" s="66">
        <v>21429934</v>
      </c>
      <c r="C45" s="66">
        <v>-13705673</v>
      </c>
      <c r="D45" s="67">
        <v>-474937769</v>
      </c>
      <c r="E45" s="68">
        <v>20436353</v>
      </c>
      <c r="F45" s="66">
        <v>76431563</v>
      </c>
      <c r="G45" s="69">
        <v>76431563</v>
      </c>
      <c r="H45" s="70">
        <v>272463900</v>
      </c>
      <c r="I45" s="68">
        <v>7197730</v>
      </c>
      <c r="J45" s="66">
        <v>14908073</v>
      </c>
      <c r="K45" s="69">
        <v>28569428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9096208</v>
      </c>
      <c r="C48" s="17">
        <v>26919365</v>
      </c>
      <c r="D48" s="21">
        <v>6705065</v>
      </c>
      <c r="E48" s="22">
        <v>39302034</v>
      </c>
      <c r="F48" s="17">
        <v>30726216</v>
      </c>
      <c r="G48" s="23">
        <v>30726216</v>
      </c>
      <c r="H48" s="19">
        <v>-145578280</v>
      </c>
      <c r="I48" s="22">
        <v>7197730</v>
      </c>
      <c r="J48" s="17">
        <v>13480370</v>
      </c>
      <c r="K48" s="23">
        <v>32906839</v>
      </c>
    </row>
    <row r="49" spans="1:11" ht="13.5" x14ac:dyDescent="0.25">
      <c r="A49" s="20" t="s">
        <v>53</v>
      </c>
      <c r="B49" s="17">
        <f>+B75</f>
        <v>93652659</v>
      </c>
      <c r="C49" s="17">
        <f t="shared" ref="C49:K49" si="6">+C75</f>
        <v>179433354</v>
      </c>
      <c r="D49" s="21">
        <f t="shared" si="6"/>
        <v>207595998</v>
      </c>
      <c r="E49" s="22">
        <f t="shared" si="6"/>
        <v>-429350764.64633423</v>
      </c>
      <c r="F49" s="17">
        <f t="shared" si="6"/>
        <v>8284924.605424419</v>
      </c>
      <c r="G49" s="23">
        <f t="shared" si="6"/>
        <v>8284924.605424419</v>
      </c>
      <c r="H49" s="19">
        <f t="shared" si="6"/>
        <v>-441459557.01803273</v>
      </c>
      <c r="I49" s="22">
        <f t="shared" si="6"/>
        <v>-227847407.15795887</v>
      </c>
      <c r="J49" s="17">
        <f t="shared" si="6"/>
        <v>-242744336.8999384</v>
      </c>
      <c r="K49" s="23">
        <f t="shared" si="6"/>
        <v>-276352577.03036779</v>
      </c>
    </row>
    <row r="50" spans="1:11" ht="13.5" x14ac:dyDescent="0.25">
      <c r="A50" s="30" t="s">
        <v>54</v>
      </c>
      <c r="B50" s="66">
        <f>+B48-B49</f>
        <v>-84556451</v>
      </c>
      <c r="C50" s="66">
        <f t="shared" ref="C50:K50" si="7">+C48-C49</f>
        <v>-152513989</v>
      </c>
      <c r="D50" s="67">
        <f t="shared" si="7"/>
        <v>-200890933</v>
      </c>
      <c r="E50" s="68">
        <f t="shared" si="7"/>
        <v>468652798.64633423</v>
      </c>
      <c r="F50" s="66">
        <f t="shared" si="7"/>
        <v>22441291.394575581</v>
      </c>
      <c r="G50" s="69">
        <f t="shared" si="7"/>
        <v>22441291.394575581</v>
      </c>
      <c r="H50" s="70">
        <f t="shared" si="7"/>
        <v>295881277.01803273</v>
      </c>
      <c r="I50" s="68">
        <f t="shared" si="7"/>
        <v>235045137.15795887</v>
      </c>
      <c r="J50" s="66">
        <f t="shared" si="7"/>
        <v>256224706.8999384</v>
      </c>
      <c r="K50" s="69">
        <f t="shared" si="7"/>
        <v>309259416.03036779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1304813186</v>
      </c>
      <c r="C53" s="17">
        <v>1756452858</v>
      </c>
      <c r="D53" s="21">
        <v>1683525141</v>
      </c>
      <c r="E53" s="22">
        <v>2182919116</v>
      </c>
      <c r="F53" s="17">
        <v>1746159519</v>
      </c>
      <c r="G53" s="23">
        <v>1746159519</v>
      </c>
      <c r="H53" s="19">
        <v>1649981971</v>
      </c>
      <c r="I53" s="22">
        <v>1631188300</v>
      </c>
      <c r="J53" s="17">
        <v>1830711336</v>
      </c>
      <c r="K53" s="23">
        <v>2112578932</v>
      </c>
    </row>
    <row r="54" spans="1:11" ht="13.5" x14ac:dyDescent="0.25">
      <c r="A54" s="20" t="s">
        <v>57</v>
      </c>
      <c r="B54" s="17">
        <v>57807226</v>
      </c>
      <c r="C54" s="17">
        <v>65361127</v>
      </c>
      <c r="D54" s="21">
        <v>73307557</v>
      </c>
      <c r="E54" s="22">
        <v>87964317</v>
      </c>
      <c r="F54" s="17">
        <v>83488000</v>
      </c>
      <c r="G54" s="23">
        <v>83488000</v>
      </c>
      <c r="H54" s="19">
        <v>36176466</v>
      </c>
      <c r="I54" s="22">
        <v>88404139</v>
      </c>
      <c r="J54" s="17">
        <v>92099056</v>
      </c>
      <c r="K54" s="23">
        <v>95407551</v>
      </c>
    </row>
    <row r="55" spans="1:11" ht="13.5" x14ac:dyDescent="0.25">
      <c r="A55" s="20" t="s">
        <v>58</v>
      </c>
      <c r="B55" s="17">
        <v>101011875</v>
      </c>
      <c r="C55" s="17">
        <v>127397998</v>
      </c>
      <c r="D55" s="21">
        <v>62118782</v>
      </c>
      <c r="E55" s="22">
        <v>165077200</v>
      </c>
      <c r="F55" s="17">
        <v>122679375</v>
      </c>
      <c r="G55" s="23">
        <v>122679375</v>
      </c>
      <c r="H55" s="19">
        <v>109357597</v>
      </c>
      <c r="I55" s="22">
        <v>151462400</v>
      </c>
      <c r="J55" s="17">
        <v>257678100</v>
      </c>
      <c r="K55" s="23">
        <v>255886550</v>
      </c>
    </row>
    <row r="56" spans="1:11" ht="13.5" x14ac:dyDescent="0.25">
      <c r="A56" s="20" t="s">
        <v>59</v>
      </c>
      <c r="B56" s="17">
        <v>35578959</v>
      </c>
      <c r="C56" s="17">
        <v>42351583</v>
      </c>
      <c r="D56" s="21">
        <v>23415690</v>
      </c>
      <c r="E56" s="22">
        <v>27684266</v>
      </c>
      <c r="F56" s="17">
        <v>29529927</v>
      </c>
      <c r="G56" s="23">
        <v>29529927</v>
      </c>
      <c r="H56" s="19">
        <v>22792854</v>
      </c>
      <c r="I56" s="22">
        <v>47528185</v>
      </c>
      <c r="J56" s="17">
        <v>49429312</v>
      </c>
      <c r="K56" s="23">
        <v>51159344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38279025</v>
      </c>
      <c r="C59" s="17">
        <v>43134746</v>
      </c>
      <c r="D59" s="21">
        <v>37623302</v>
      </c>
      <c r="E59" s="22">
        <v>272723581</v>
      </c>
      <c r="F59" s="17">
        <v>68180897</v>
      </c>
      <c r="G59" s="23">
        <v>68180897</v>
      </c>
      <c r="H59" s="19">
        <v>31605468</v>
      </c>
      <c r="I59" s="22">
        <v>40669363</v>
      </c>
      <c r="J59" s="17">
        <v>46769768</v>
      </c>
      <c r="K59" s="23">
        <v>53785233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395839</v>
      </c>
      <c r="F60" s="17">
        <v>197920</v>
      </c>
      <c r="G60" s="23">
        <v>197920</v>
      </c>
      <c r="H60" s="19">
        <v>0</v>
      </c>
      <c r="I60" s="22">
        <v>4762493</v>
      </c>
      <c r="J60" s="17">
        <v>5476867</v>
      </c>
      <c r="K60" s="23">
        <v>6298397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38531</v>
      </c>
      <c r="C62" s="86">
        <v>38531</v>
      </c>
      <c r="D62" s="87">
        <v>38531</v>
      </c>
      <c r="E62" s="85">
        <v>38531</v>
      </c>
      <c r="F62" s="86">
        <v>38531</v>
      </c>
      <c r="G62" s="87">
        <v>38531</v>
      </c>
      <c r="H62" s="88">
        <v>38531</v>
      </c>
      <c r="I62" s="85">
        <v>38531</v>
      </c>
      <c r="J62" s="86">
        <v>38531</v>
      </c>
      <c r="K62" s="87">
        <v>38531</v>
      </c>
    </row>
    <row r="63" spans="1:11" ht="13.5" x14ac:dyDescent="0.25">
      <c r="A63" s="84" t="s">
        <v>65</v>
      </c>
      <c r="B63" s="85">
        <v>39192</v>
      </c>
      <c r="C63" s="86">
        <v>39192</v>
      </c>
      <c r="D63" s="87">
        <v>39192</v>
      </c>
      <c r="E63" s="85">
        <v>39192</v>
      </c>
      <c r="F63" s="86">
        <v>39192</v>
      </c>
      <c r="G63" s="87">
        <v>39192</v>
      </c>
      <c r="H63" s="88">
        <v>39192</v>
      </c>
      <c r="I63" s="85">
        <v>39192</v>
      </c>
      <c r="J63" s="86">
        <v>39192</v>
      </c>
      <c r="K63" s="87">
        <v>39192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119</v>
      </c>
      <c r="B70" s="5">
        <f>IF(ISERROR(B71/B72),0,(B71/B72))</f>
        <v>0</v>
      </c>
      <c r="C70" s="5">
        <f t="shared" ref="C70:K70" si="8">IF(ISERROR(C71/C72),0,(C71/C72))</f>
        <v>0</v>
      </c>
      <c r="D70" s="5">
        <f t="shared" si="8"/>
        <v>0</v>
      </c>
      <c r="E70" s="5">
        <f t="shared" si="8"/>
        <v>0.70952864992973197</v>
      </c>
      <c r="F70" s="5">
        <f t="shared" si="8"/>
        <v>0.16222460717063461</v>
      </c>
      <c r="G70" s="5">
        <f t="shared" si="8"/>
        <v>0.16222460717063461</v>
      </c>
      <c r="H70" s="5">
        <f t="shared" si="8"/>
        <v>0.49902449050093073</v>
      </c>
      <c r="I70" s="5">
        <f t="shared" si="8"/>
        <v>0.58323097934214696</v>
      </c>
      <c r="J70" s="5">
        <f t="shared" si="8"/>
        <v>0.58172765535573634</v>
      </c>
      <c r="K70" s="5">
        <f t="shared" si="8"/>
        <v>0.58132404686054773</v>
      </c>
    </row>
    <row r="71" spans="1:11" hidden="1" x14ac:dyDescent="0.2">
      <c r="A71" s="1" t="s">
        <v>120</v>
      </c>
      <c r="B71" s="2">
        <f>+B83</f>
        <v>0</v>
      </c>
      <c r="C71" s="2">
        <f t="shared" ref="C71:K71" si="9">+C83</f>
        <v>0</v>
      </c>
      <c r="D71" s="2">
        <f t="shared" si="9"/>
        <v>0</v>
      </c>
      <c r="E71" s="2">
        <f t="shared" si="9"/>
        <v>177238153</v>
      </c>
      <c r="F71" s="2">
        <f t="shared" si="9"/>
        <v>36503858</v>
      </c>
      <c r="G71" s="2">
        <f t="shared" si="9"/>
        <v>36503858</v>
      </c>
      <c r="H71" s="2">
        <f t="shared" si="9"/>
        <v>101877505</v>
      </c>
      <c r="I71" s="2">
        <f t="shared" si="9"/>
        <v>196203369</v>
      </c>
      <c r="J71" s="2">
        <f t="shared" si="9"/>
        <v>227753498</v>
      </c>
      <c r="K71" s="2">
        <f t="shared" si="9"/>
        <v>266249802</v>
      </c>
    </row>
    <row r="72" spans="1:11" hidden="1" x14ac:dyDescent="0.2">
      <c r="A72" s="1" t="s">
        <v>121</v>
      </c>
      <c r="B72" s="2">
        <f>+B77</f>
        <v>166165595</v>
      </c>
      <c r="C72" s="2">
        <f t="shared" ref="C72:K72" si="10">+C77</f>
        <v>151762198</v>
      </c>
      <c r="D72" s="2">
        <f t="shared" si="10"/>
        <v>205762770</v>
      </c>
      <c r="E72" s="2">
        <f t="shared" si="10"/>
        <v>249797035</v>
      </c>
      <c r="F72" s="2">
        <f t="shared" si="10"/>
        <v>225020474</v>
      </c>
      <c r="G72" s="2">
        <f t="shared" si="10"/>
        <v>225020474</v>
      </c>
      <c r="H72" s="2">
        <f t="shared" si="10"/>
        <v>204153317</v>
      </c>
      <c r="I72" s="2">
        <f t="shared" si="10"/>
        <v>336407660</v>
      </c>
      <c r="J72" s="2">
        <f t="shared" si="10"/>
        <v>391512241</v>
      </c>
      <c r="K72" s="2">
        <f t="shared" si="10"/>
        <v>458005829</v>
      </c>
    </row>
    <row r="73" spans="1:11" hidden="1" x14ac:dyDescent="0.2">
      <c r="A73" s="1" t="s">
        <v>122</v>
      </c>
      <c r="B73" s="2">
        <f>+B74</f>
        <v>121662823.66666666</v>
      </c>
      <c r="C73" s="2">
        <f t="shared" ref="C73:K73" si="11">+(C78+C80+C81+C82)-(B78+B80+B81+B82)</f>
        <v>89124526</v>
      </c>
      <c r="D73" s="2">
        <f t="shared" si="11"/>
        <v>183680067</v>
      </c>
      <c r="E73" s="2">
        <f t="shared" si="11"/>
        <v>83005822</v>
      </c>
      <c r="F73" s="2">
        <f>+(F78+F80+F81+F82)-(D78+D80+D81+D82)</f>
        <v>-59270055</v>
      </c>
      <c r="G73" s="2">
        <f>+(G78+G80+G81+G82)-(D78+D80+D81+D82)</f>
        <v>-59270055</v>
      </c>
      <c r="H73" s="2">
        <f>+(H78+H80+H81+H82)-(D78+D80+D81+D82)</f>
        <v>295294019</v>
      </c>
      <c r="I73" s="2">
        <f>+(I78+I80+I81+I82)-(E78+E80+E81+E82)</f>
        <v>-24786009</v>
      </c>
      <c r="J73" s="2">
        <f t="shared" si="11"/>
        <v>48810081</v>
      </c>
      <c r="K73" s="2">
        <f t="shared" si="11"/>
        <v>81199924</v>
      </c>
    </row>
    <row r="74" spans="1:11" hidden="1" x14ac:dyDescent="0.2">
      <c r="A74" s="1" t="s">
        <v>123</v>
      </c>
      <c r="B74" s="2">
        <f>+TREND(C74:E74)</f>
        <v>121662823.66666666</v>
      </c>
      <c r="C74" s="2">
        <f>+C73</f>
        <v>89124526</v>
      </c>
      <c r="D74" s="2">
        <f t="shared" ref="D74:K74" si="12">+D73</f>
        <v>183680067</v>
      </c>
      <c r="E74" s="2">
        <f t="shared" si="12"/>
        <v>83005822</v>
      </c>
      <c r="F74" s="2">
        <f t="shared" si="12"/>
        <v>-59270055</v>
      </c>
      <c r="G74" s="2">
        <f t="shared" si="12"/>
        <v>-59270055</v>
      </c>
      <c r="H74" s="2">
        <f t="shared" si="12"/>
        <v>295294019</v>
      </c>
      <c r="I74" s="2">
        <f t="shared" si="12"/>
        <v>-24786009</v>
      </c>
      <c r="J74" s="2">
        <f t="shared" si="12"/>
        <v>48810081</v>
      </c>
      <c r="K74" s="2">
        <f t="shared" si="12"/>
        <v>81199924</v>
      </c>
    </row>
    <row r="75" spans="1:11" hidden="1" x14ac:dyDescent="0.2">
      <c r="A75" s="1" t="s">
        <v>124</v>
      </c>
      <c r="B75" s="2">
        <f>+B84-(((B80+B81+B82+B78)*B70)-B79)</f>
        <v>93652659</v>
      </c>
      <c r="C75" s="2">
        <f t="shared" ref="C75:K75" si="13">+C84-(((C80+C81+C82+C78)*C70)-C79)</f>
        <v>179433354</v>
      </c>
      <c r="D75" s="2">
        <f t="shared" si="13"/>
        <v>207595998</v>
      </c>
      <c r="E75" s="2">
        <f t="shared" si="13"/>
        <v>-429350764.64633423</v>
      </c>
      <c r="F75" s="2">
        <f t="shared" si="13"/>
        <v>8284924.605424419</v>
      </c>
      <c r="G75" s="2">
        <f t="shared" si="13"/>
        <v>8284924.605424419</v>
      </c>
      <c r="H75" s="2">
        <f t="shared" si="13"/>
        <v>-441459557.01803273</v>
      </c>
      <c r="I75" s="2">
        <f t="shared" si="13"/>
        <v>-227847407.15795887</v>
      </c>
      <c r="J75" s="2">
        <f t="shared" si="13"/>
        <v>-242744336.8999384</v>
      </c>
      <c r="K75" s="2">
        <f t="shared" si="13"/>
        <v>-276352577.03036779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166165595</v>
      </c>
      <c r="C77" s="3">
        <v>151762198</v>
      </c>
      <c r="D77" s="3">
        <v>205762770</v>
      </c>
      <c r="E77" s="3">
        <v>249797035</v>
      </c>
      <c r="F77" s="3">
        <v>225020474</v>
      </c>
      <c r="G77" s="3">
        <v>225020474</v>
      </c>
      <c r="H77" s="3">
        <v>204153317</v>
      </c>
      <c r="I77" s="3">
        <v>336407660</v>
      </c>
      <c r="J77" s="3">
        <v>391512241</v>
      </c>
      <c r="K77" s="3">
        <v>458005829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100949407</v>
      </c>
      <c r="C79" s="3">
        <v>152814408</v>
      </c>
      <c r="D79" s="3">
        <v>150280235</v>
      </c>
      <c r="E79" s="3">
        <v>171529370</v>
      </c>
      <c r="F79" s="3">
        <v>87963101</v>
      </c>
      <c r="G79" s="3">
        <v>87963101</v>
      </c>
      <c r="H79" s="3">
        <v>-4215898</v>
      </c>
      <c r="I79" s="3">
        <v>129617843</v>
      </c>
      <c r="J79" s="3">
        <v>137008020</v>
      </c>
      <c r="K79" s="3">
        <v>144838055</v>
      </c>
    </row>
    <row r="80" spans="1:11" hidden="1" x14ac:dyDescent="0.2">
      <c r="A80" s="1" t="s">
        <v>71</v>
      </c>
      <c r="B80" s="3">
        <v>380121209</v>
      </c>
      <c r="C80" s="3">
        <v>462858482</v>
      </c>
      <c r="D80" s="3">
        <v>644401241</v>
      </c>
      <c r="E80" s="3">
        <v>733626715</v>
      </c>
      <c r="F80" s="3">
        <v>585148984</v>
      </c>
      <c r="G80" s="3">
        <v>585148984</v>
      </c>
      <c r="H80" s="3">
        <v>942205444</v>
      </c>
      <c r="I80" s="3">
        <v>702621054</v>
      </c>
      <c r="J80" s="3">
        <v>751057954</v>
      </c>
      <c r="K80" s="3">
        <v>831862310</v>
      </c>
    </row>
    <row r="81" spans="1:11" hidden="1" x14ac:dyDescent="0.2">
      <c r="A81" s="1" t="s">
        <v>72</v>
      </c>
      <c r="B81" s="3">
        <v>-2304909</v>
      </c>
      <c r="C81" s="3">
        <v>4082344</v>
      </c>
      <c r="D81" s="3">
        <v>6219652</v>
      </c>
      <c r="E81" s="3">
        <v>0</v>
      </c>
      <c r="F81" s="3">
        <v>6201854</v>
      </c>
      <c r="G81" s="3">
        <v>6201854</v>
      </c>
      <c r="H81" s="3">
        <v>3709468</v>
      </c>
      <c r="I81" s="3">
        <v>6219652</v>
      </c>
      <c r="J81" s="3">
        <v>6592833</v>
      </c>
      <c r="K81" s="3">
        <v>6988401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0</v>
      </c>
      <c r="D83" s="3">
        <v>0</v>
      </c>
      <c r="E83" s="3">
        <v>177238153</v>
      </c>
      <c r="F83" s="3">
        <v>36503858</v>
      </c>
      <c r="G83" s="3">
        <v>36503858</v>
      </c>
      <c r="H83" s="3">
        <v>101877505</v>
      </c>
      <c r="I83" s="3">
        <v>196203369</v>
      </c>
      <c r="J83" s="3">
        <v>227753498</v>
      </c>
      <c r="K83" s="3">
        <v>266249802</v>
      </c>
    </row>
    <row r="84" spans="1:11" hidden="1" x14ac:dyDescent="0.2">
      <c r="A84" s="1" t="s">
        <v>75</v>
      </c>
      <c r="B84" s="3">
        <v>-7296748</v>
      </c>
      <c r="C84" s="3">
        <v>26618946</v>
      </c>
      <c r="D84" s="3">
        <v>57315763</v>
      </c>
      <c r="E84" s="3">
        <v>-80350962</v>
      </c>
      <c r="F84" s="3">
        <v>16253481</v>
      </c>
      <c r="G84" s="3">
        <v>16253481</v>
      </c>
      <c r="H84" s="3">
        <v>34791048</v>
      </c>
      <c r="I84" s="3">
        <v>55952609</v>
      </c>
      <c r="J84" s="3">
        <v>60994059</v>
      </c>
      <c r="K84" s="3">
        <v>66453458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103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32896741</v>
      </c>
      <c r="C5" s="17">
        <v>33140701</v>
      </c>
      <c r="D5" s="21">
        <v>30989108</v>
      </c>
      <c r="E5" s="22">
        <v>41482776</v>
      </c>
      <c r="F5" s="17">
        <v>41482776</v>
      </c>
      <c r="G5" s="23">
        <v>41482776</v>
      </c>
      <c r="H5" s="19">
        <v>37349918</v>
      </c>
      <c r="I5" s="22">
        <v>41772024</v>
      </c>
      <c r="J5" s="17">
        <v>43818853</v>
      </c>
      <c r="K5" s="23">
        <v>45834521</v>
      </c>
    </row>
    <row r="6" spans="1:11" ht="13.5" x14ac:dyDescent="0.25">
      <c r="A6" s="20" t="s">
        <v>18</v>
      </c>
      <c r="B6" s="17">
        <v>1387069</v>
      </c>
      <c r="C6" s="17">
        <v>1376836</v>
      </c>
      <c r="D6" s="21">
        <v>1351306</v>
      </c>
      <c r="E6" s="22">
        <v>1599996</v>
      </c>
      <c r="F6" s="17">
        <v>1599996</v>
      </c>
      <c r="G6" s="23">
        <v>1599996</v>
      </c>
      <c r="H6" s="19">
        <v>1330505</v>
      </c>
      <c r="I6" s="22">
        <v>1500004</v>
      </c>
      <c r="J6" s="17">
        <v>1573504</v>
      </c>
      <c r="K6" s="23">
        <v>1645885</v>
      </c>
    </row>
    <row r="7" spans="1:11" ht="13.5" x14ac:dyDescent="0.25">
      <c r="A7" s="20" t="s">
        <v>19</v>
      </c>
      <c r="B7" s="17">
        <v>6445489</v>
      </c>
      <c r="C7" s="17">
        <v>7744747</v>
      </c>
      <c r="D7" s="21">
        <v>15421705</v>
      </c>
      <c r="E7" s="22">
        <v>14000004</v>
      </c>
      <c r="F7" s="17">
        <v>22000004</v>
      </c>
      <c r="G7" s="23">
        <v>22000004</v>
      </c>
      <c r="H7" s="19">
        <v>24812203</v>
      </c>
      <c r="I7" s="22">
        <v>15000000</v>
      </c>
      <c r="J7" s="17">
        <v>15735000</v>
      </c>
      <c r="K7" s="23">
        <v>16458810</v>
      </c>
    </row>
    <row r="8" spans="1:11" ht="13.5" x14ac:dyDescent="0.25">
      <c r="A8" s="20" t="s">
        <v>20</v>
      </c>
      <c r="B8" s="17">
        <v>330955381</v>
      </c>
      <c r="C8" s="17">
        <v>288178070</v>
      </c>
      <c r="D8" s="21">
        <v>322884466</v>
      </c>
      <c r="E8" s="22">
        <v>337486716</v>
      </c>
      <c r="F8" s="17">
        <v>352382198</v>
      </c>
      <c r="G8" s="23">
        <v>352382198</v>
      </c>
      <c r="H8" s="19">
        <v>343695006</v>
      </c>
      <c r="I8" s="22">
        <v>382380600</v>
      </c>
      <c r="J8" s="17">
        <v>387987700</v>
      </c>
      <c r="K8" s="23">
        <v>397442570</v>
      </c>
    </row>
    <row r="9" spans="1:11" ht="13.5" x14ac:dyDescent="0.25">
      <c r="A9" s="20" t="s">
        <v>21</v>
      </c>
      <c r="B9" s="17">
        <v>101132228</v>
      </c>
      <c r="C9" s="17">
        <v>5800795</v>
      </c>
      <c r="D9" s="21">
        <v>9296497</v>
      </c>
      <c r="E9" s="22">
        <v>15602880</v>
      </c>
      <c r="F9" s="17">
        <v>19522880</v>
      </c>
      <c r="G9" s="23">
        <v>19522880</v>
      </c>
      <c r="H9" s="19">
        <v>16893947</v>
      </c>
      <c r="I9" s="22">
        <v>20617284</v>
      </c>
      <c r="J9" s="17">
        <v>21627531</v>
      </c>
      <c r="K9" s="23">
        <v>22622397</v>
      </c>
    </row>
    <row r="10" spans="1:11" ht="25.5" x14ac:dyDescent="0.2">
      <c r="A10" s="24" t="s">
        <v>115</v>
      </c>
      <c r="B10" s="25">
        <f>SUM(B5:B9)</f>
        <v>472816908</v>
      </c>
      <c r="C10" s="26">
        <f t="shared" ref="C10:K10" si="0">SUM(C5:C9)</f>
        <v>336241149</v>
      </c>
      <c r="D10" s="27">
        <f t="shared" si="0"/>
        <v>379943082</v>
      </c>
      <c r="E10" s="25">
        <f t="shared" si="0"/>
        <v>410172372</v>
      </c>
      <c r="F10" s="26">
        <f t="shared" si="0"/>
        <v>436987854</v>
      </c>
      <c r="G10" s="28">
        <f t="shared" si="0"/>
        <v>436987854</v>
      </c>
      <c r="H10" s="29">
        <f t="shared" si="0"/>
        <v>424081579</v>
      </c>
      <c r="I10" s="25">
        <f t="shared" si="0"/>
        <v>461269912</v>
      </c>
      <c r="J10" s="26">
        <f t="shared" si="0"/>
        <v>470742588</v>
      </c>
      <c r="K10" s="28">
        <f t="shared" si="0"/>
        <v>484004183</v>
      </c>
    </row>
    <row r="11" spans="1:11" ht="13.5" x14ac:dyDescent="0.25">
      <c r="A11" s="20" t="s">
        <v>22</v>
      </c>
      <c r="B11" s="17">
        <v>140784355</v>
      </c>
      <c r="C11" s="17">
        <v>159313958</v>
      </c>
      <c r="D11" s="21">
        <v>156224351</v>
      </c>
      <c r="E11" s="22">
        <v>168941960</v>
      </c>
      <c r="F11" s="17">
        <v>165927954</v>
      </c>
      <c r="G11" s="23">
        <v>165927954</v>
      </c>
      <c r="H11" s="19">
        <v>147144215</v>
      </c>
      <c r="I11" s="22">
        <v>172563308</v>
      </c>
      <c r="J11" s="17">
        <v>181012206</v>
      </c>
      <c r="K11" s="23">
        <v>189469726</v>
      </c>
    </row>
    <row r="12" spans="1:11" ht="13.5" x14ac:dyDescent="0.25">
      <c r="A12" s="20" t="s">
        <v>23</v>
      </c>
      <c r="B12" s="17">
        <v>22625940</v>
      </c>
      <c r="C12" s="17">
        <v>24425464</v>
      </c>
      <c r="D12" s="21">
        <v>24369420</v>
      </c>
      <c r="E12" s="22">
        <v>29720868</v>
      </c>
      <c r="F12" s="17">
        <v>29720868</v>
      </c>
      <c r="G12" s="23">
        <v>29720868</v>
      </c>
      <c r="H12" s="19">
        <v>26944299</v>
      </c>
      <c r="I12" s="22">
        <v>30315288</v>
      </c>
      <c r="J12" s="17">
        <v>31800739</v>
      </c>
      <c r="K12" s="23">
        <v>33263570</v>
      </c>
    </row>
    <row r="13" spans="1:11" ht="13.5" x14ac:dyDescent="0.25">
      <c r="A13" s="20" t="s">
        <v>24</v>
      </c>
      <c r="B13" s="17">
        <v>74380993</v>
      </c>
      <c r="C13" s="17">
        <v>216818293</v>
      </c>
      <c r="D13" s="21">
        <v>47103545</v>
      </c>
      <c r="E13" s="22">
        <v>70000008</v>
      </c>
      <c r="F13" s="17">
        <v>46034332</v>
      </c>
      <c r="G13" s="23">
        <v>46034332</v>
      </c>
      <c r="H13" s="19">
        <v>58824906</v>
      </c>
      <c r="I13" s="22">
        <v>55000000</v>
      </c>
      <c r="J13" s="17">
        <v>57695000</v>
      </c>
      <c r="K13" s="23">
        <v>60348970</v>
      </c>
    </row>
    <row r="14" spans="1:11" ht="13.5" x14ac:dyDescent="0.25">
      <c r="A14" s="20" t="s">
        <v>25</v>
      </c>
      <c r="B14" s="17">
        <v>2375190</v>
      </c>
      <c r="C14" s="17">
        <v>2258632</v>
      </c>
      <c r="D14" s="21">
        <v>2996588</v>
      </c>
      <c r="E14" s="22">
        <v>0</v>
      </c>
      <c r="F14" s="17">
        <v>3800000</v>
      </c>
      <c r="G14" s="23">
        <v>3800000</v>
      </c>
      <c r="H14" s="19">
        <v>0</v>
      </c>
      <c r="I14" s="22">
        <v>3800004</v>
      </c>
      <c r="J14" s="17">
        <v>4039208</v>
      </c>
      <c r="K14" s="23">
        <v>4177808</v>
      </c>
    </row>
    <row r="15" spans="1:11" ht="13.5" x14ac:dyDescent="0.25">
      <c r="A15" s="20" t="s">
        <v>26</v>
      </c>
      <c r="B15" s="17">
        <v>2919969</v>
      </c>
      <c r="C15" s="17">
        <v>2746331</v>
      </c>
      <c r="D15" s="21">
        <v>0</v>
      </c>
      <c r="E15" s="22">
        <v>14769996</v>
      </c>
      <c r="F15" s="17">
        <v>30000</v>
      </c>
      <c r="G15" s="23">
        <v>30000</v>
      </c>
      <c r="H15" s="19">
        <v>993240</v>
      </c>
      <c r="I15" s="22">
        <v>6549992</v>
      </c>
      <c r="J15" s="17">
        <v>6870942</v>
      </c>
      <c r="K15" s="23">
        <v>7187004</v>
      </c>
    </row>
    <row r="16" spans="1:11" ht="13.5" x14ac:dyDescent="0.25">
      <c r="A16" s="20" t="s">
        <v>27</v>
      </c>
      <c r="B16" s="17">
        <v>10396687</v>
      </c>
      <c r="C16" s="17">
        <v>9582389</v>
      </c>
      <c r="D16" s="21">
        <v>1614328</v>
      </c>
      <c r="E16" s="22">
        <v>2110008</v>
      </c>
      <c r="F16" s="17">
        <v>10110008</v>
      </c>
      <c r="G16" s="23">
        <v>10110008</v>
      </c>
      <c r="H16" s="19">
        <v>7391489</v>
      </c>
      <c r="I16" s="22">
        <v>10549993</v>
      </c>
      <c r="J16" s="17">
        <v>11066942</v>
      </c>
      <c r="K16" s="23">
        <v>11576021</v>
      </c>
    </row>
    <row r="17" spans="1:11" ht="13.5" x14ac:dyDescent="0.25">
      <c r="A17" s="20" t="s">
        <v>28</v>
      </c>
      <c r="B17" s="17">
        <v>106481042</v>
      </c>
      <c r="C17" s="17">
        <v>149289957</v>
      </c>
      <c r="D17" s="21">
        <v>163812889</v>
      </c>
      <c r="E17" s="22">
        <v>247184944</v>
      </c>
      <c r="F17" s="17">
        <v>268733175</v>
      </c>
      <c r="G17" s="23">
        <v>268733175</v>
      </c>
      <c r="H17" s="19">
        <v>179017169</v>
      </c>
      <c r="I17" s="22">
        <v>285222773</v>
      </c>
      <c r="J17" s="17">
        <v>247810050</v>
      </c>
      <c r="K17" s="23">
        <v>250719287</v>
      </c>
    </row>
    <row r="18" spans="1:11" ht="13.5" x14ac:dyDescent="0.25">
      <c r="A18" s="30" t="s">
        <v>29</v>
      </c>
      <c r="B18" s="31">
        <f>SUM(B11:B17)</f>
        <v>359964176</v>
      </c>
      <c r="C18" s="32">
        <f t="shared" ref="C18:K18" si="1">SUM(C11:C17)</f>
        <v>564435024</v>
      </c>
      <c r="D18" s="33">
        <f t="shared" si="1"/>
        <v>396121121</v>
      </c>
      <c r="E18" s="31">
        <f t="shared" si="1"/>
        <v>532727784</v>
      </c>
      <c r="F18" s="32">
        <f t="shared" si="1"/>
        <v>524356337</v>
      </c>
      <c r="G18" s="34">
        <f t="shared" si="1"/>
        <v>524356337</v>
      </c>
      <c r="H18" s="35">
        <f t="shared" si="1"/>
        <v>420315318</v>
      </c>
      <c r="I18" s="31">
        <f t="shared" si="1"/>
        <v>564001358</v>
      </c>
      <c r="J18" s="32">
        <f t="shared" si="1"/>
        <v>540295087</v>
      </c>
      <c r="K18" s="34">
        <f t="shared" si="1"/>
        <v>556742386</v>
      </c>
    </row>
    <row r="19" spans="1:11" ht="13.5" x14ac:dyDescent="0.25">
      <c r="A19" s="30" t="s">
        <v>30</v>
      </c>
      <c r="B19" s="36">
        <f>+B10-B18</f>
        <v>112852732</v>
      </c>
      <c r="C19" s="37">
        <f t="shared" ref="C19:K19" si="2">+C10-C18</f>
        <v>-228193875</v>
      </c>
      <c r="D19" s="38">
        <f t="shared" si="2"/>
        <v>-16178039</v>
      </c>
      <c r="E19" s="36">
        <f t="shared" si="2"/>
        <v>-122555412</v>
      </c>
      <c r="F19" s="37">
        <f t="shared" si="2"/>
        <v>-87368483</v>
      </c>
      <c r="G19" s="39">
        <f t="shared" si="2"/>
        <v>-87368483</v>
      </c>
      <c r="H19" s="40">
        <f t="shared" si="2"/>
        <v>3766261</v>
      </c>
      <c r="I19" s="36">
        <f t="shared" si="2"/>
        <v>-102731446</v>
      </c>
      <c r="J19" s="37">
        <f t="shared" si="2"/>
        <v>-69552499</v>
      </c>
      <c r="K19" s="39">
        <f t="shared" si="2"/>
        <v>-72738203</v>
      </c>
    </row>
    <row r="20" spans="1:11" ht="25.5" x14ac:dyDescent="0.2">
      <c r="A20" s="41" t="s">
        <v>31</v>
      </c>
      <c r="B20" s="42">
        <v>82844268</v>
      </c>
      <c r="C20" s="43">
        <v>66169333</v>
      </c>
      <c r="D20" s="44">
        <v>70413582</v>
      </c>
      <c r="E20" s="42">
        <v>64404304</v>
      </c>
      <c r="F20" s="43">
        <v>60283204</v>
      </c>
      <c r="G20" s="45">
        <v>60283204</v>
      </c>
      <c r="H20" s="46">
        <v>61394882</v>
      </c>
      <c r="I20" s="42">
        <v>61014396</v>
      </c>
      <c r="J20" s="43">
        <v>63718600</v>
      </c>
      <c r="K20" s="45">
        <v>69157348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2250000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116</v>
      </c>
      <c r="B22" s="54">
        <f>SUM(B19:B21)</f>
        <v>195697000</v>
      </c>
      <c r="C22" s="55">
        <f t="shared" ref="C22:K22" si="3">SUM(C19:C21)</f>
        <v>-162024542</v>
      </c>
      <c r="D22" s="56">
        <f t="shared" si="3"/>
        <v>56485543</v>
      </c>
      <c r="E22" s="54">
        <f t="shared" si="3"/>
        <v>-58151108</v>
      </c>
      <c r="F22" s="55">
        <f t="shared" si="3"/>
        <v>-27085279</v>
      </c>
      <c r="G22" s="57">
        <f t="shared" si="3"/>
        <v>-27085279</v>
      </c>
      <c r="H22" s="58">
        <f t="shared" si="3"/>
        <v>65161143</v>
      </c>
      <c r="I22" s="54">
        <f t="shared" si="3"/>
        <v>-41717050</v>
      </c>
      <c r="J22" s="55">
        <f t="shared" si="3"/>
        <v>-5833899</v>
      </c>
      <c r="K22" s="57">
        <f t="shared" si="3"/>
        <v>-3580855</v>
      </c>
    </row>
    <row r="23" spans="1:11" ht="13.5" x14ac:dyDescent="0.25">
      <c r="A23" s="47" t="s">
        <v>117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195697000</v>
      </c>
      <c r="C24" s="37">
        <f t="shared" ref="C24:K24" si="4">SUM(C22:C23)</f>
        <v>-162024542</v>
      </c>
      <c r="D24" s="38">
        <f t="shared" si="4"/>
        <v>56485543</v>
      </c>
      <c r="E24" s="36">
        <f t="shared" si="4"/>
        <v>-58151108</v>
      </c>
      <c r="F24" s="37">
        <f t="shared" si="4"/>
        <v>-27085279</v>
      </c>
      <c r="G24" s="39">
        <f t="shared" si="4"/>
        <v>-27085279</v>
      </c>
      <c r="H24" s="40">
        <f t="shared" si="4"/>
        <v>65161143</v>
      </c>
      <c r="I24" s="36">
        <f t="shared" si="4"/>
        <v>-41717050</v>
      </c>
      <c r="J24" s="37">
        <f t="shared" si="4"/>
        <v>-5833899</v>
      </c>
      <c r="K24" s="39">
        <f t="shared" si="4"/>
        <v>-3580855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118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105213864</v>
      </c>
      <c r="C27" s="66">
        <v>96481511</v>
      </c>
      <c r="D27" s="67">
        <v>100896952</v>
      </c>
      <c r="E27" s="68">
        <v>132684324</v>
      </c>
      <c r="F27" s="66">
        <v>137021949</v>
      </c>
      <c r="G27" s="69">
        <v>137021949</v>
      </c>
      <c r="H27" s="70">
        <v>80919969</v>
      </c>
      <c r="I27" s="68">
        <v>143189377</v>
      </c>
      <c r="J27" s="66">
        <v>101688069</v>
      </c>
      <c r="K27" s="69">
        <v>108873414</v>
      </c>
    </row>
    <row r="28" spans="1:11" ht="13.5" x14ac:dyDescent="0.25">
      <c r="A28" s="71" t="s">
        <v>36</v>
      </c>
      <c r="B28" s="17">
        <v>77207601</v>
      </c>
      <c r="C28" s="17">
        <v>0</v>
      </c>
      <c r="D28" s="21">
        <v>129127211</v>
      </c>
      <c r="E28" s="22">
        <v>64404304</v>
      </c>
      <c r="F28" s="17">
        <v>60512429</v>
      </c>
      <c r="G28" s="23">
        <v>60512429</v>
      </c>
      <c r="H28" s="19">
        <v>0</v>
      </c>
      <c r="I28" s="22">
        <v>61014396</v>
      </c>
      <c r="J28" s="17">
        <v>63718600</v>
      </c>
      <c r="K28" s="23">
        <v>69157348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27252739</v>
      </c>
      <c r="C31" s="17">
        <v>3105747</v>
      </c>
      <c r="D31" s="21">
        <v>-36870927</v>
      </c>
      <c r="E31" s="22">
        <v>68280020</v>
      </c>
      <c r="F31" s="17">
        <v>76509520</v>
      </c>
      <c r="G31" s="23">
        <v>76509520</v>
      </c>
      <c r="H31" s="19">
        <v>0</v>
      </c>
      <c r="I31" s="22">
        <v>82174981</v>
      </c>
      <c r="J31" s="17">
        <v>37969469</v>
      </c>
      <c r="K31" s="23">
        <v>39716066</v>
      </c>
    </row>
    <row r="32" spans="1:11" ht="13.5" x14ac:dyDescent="0.25">
      <c r="A32" s="30" t="s">
        <v>39</v>
      </c>
      <c r="B32" s="66">
        <f>SUM(B28:B31)</f>
        <v>104460340</v>
      </c>
      <c r="C32" s="66">
        <f t="shared" ref="C32:K32" si="5">SUM(C28:C31)</f>
        <v>3105747</v>
      </c>
      <c r="D32" s="67">
        <f t="shared" si="5"/>
        <v>92256284</v>
      </c>
      <c r="E32" s="68">
        <f t="shared" si="5"/>
        <v>132684324</v>
      </c>
      <c r="F32" s="66">
        <f t="shared" si="5"/>
        <v>137021949</v>
      </c>
      <c r="G32" s="69">
        <f t="shared" si="5"/>
        <v>137021949</v>
      </c>
      <c r="H32" s="70">
        <f t="shared" si="5"/>
        <v>0</v>
      </c>
      <c r="I32" s="68">
        <f t="shared" si="5"/>
        <v>143189377</v>
      </c>
      <c r="J32" s="66">
        <f t="shared" si="5"/>
        <v>101688069</v>
      </c>
      <c r="K32" s="69">
        <f t="shared" si="5"/>
        <v>108873414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289631755</v>
      </c>
      <c r="C35" s="17">
        <v>283571580</v>
      </c>
      <c r="D35" s="21">
        <v>286095903</v>
      </c>
      <c r="E35" s="22">
        <v>199887724</v>
      </c>
      <c r="F35" s="17">
        <v>257122102</v>
      </c>
      <c r="G35" s="23">
        <v>257122102</v>
      </c>
      <c r="H35" s="19">
        <v>323648755</v>
      </c>
      <c r="I35" s="22">
        <v>191518916</v>
      </c>
      <c r="J35" s="17">
        <v>175199770</v>
      </c>
      <c r="K35" s="23">
        <v>157216860</v>
      </c>
    </row>
    <row r="36" spans="1:11" ht="13.5" x14ac:dyDescent="0.25">
      <c r="A36" s="20" t="s">
        <v>42</v>
      </c>
      <c r="B36" s="17">
        <v>1715115277</v>
      </c>
      <c r="C36" s="17">
        <v>1565225661</v>
      </c>
      <c r="D36" s="21">
        <v>1278125705</v>
      </c>
      <c r="E36" s="22">
        <v>1646416573</v>
      </c>
      <c r="F36" s="17">
        <v>1675719874</v>
      </c>
      <c r="G36" s="23">
        <v>1675719874</v>
      </c>
      <c r="H36" s="19">
        <v>1277699624</v>
      </c>
      <c r="I36" s="22">
        <v>1992376670</v>
      </c>
      <c r="J36" s="17">
        <v>2036841789</v>
      </c>
      <c r="K36" s="23">
        <v>2085859997</v>
      </c>
    </row>
    <row r="37" spans="1:11" ht="13.5" x14ac:dyDescent="0.25">
      <c r="A37" s="20" t="s">
        <v>43</v>
      </c>
      <c r="B37" s="17">
        <v>65632681</v>
      </c>
      <c r="C37" s="17">
        <v>94157718</v>
      </c>
      <c r="D37" s="21">
        <v>93634558</v>
      </c>
      <c r="E37" s="22">
        <v>35713797</v>
      </c>
      <c r="F37" s="17">
        <v>91185647</v>
      </c>
      <c r="G37" s="23">
        <v>91185647</v>
      </c>
      <c r="H37" s="19">
        <v>72569938</v>
      </c>
      <c r="I37" s="22">
        <v>78922887</v>
      </c>
      <c r="J37" s="17">
        <v>110802759</v>
      </c>
      <c r="K37" s="23">
        <v>143218917</v>
      </c>
    </row>
    <row r="38" spans="1:11" ht="13.5" x14ac:dyDescent="0.25">
      <c r="A38" s="20" t="s">
        <v>44</v>
      </c>
      <c r="B38" s="17">
        <v>20818315</v>
      </c>
      <c r="C38" s="17">
        <v>24279250</v>
      </c>
      <c r="D38" s="21">
        <v>26045147</v>
      </c>
      <c r="E38" s="22">
        <v>26595852</v>
      </c>
      <c r="F38" s="17">
        <v>26595852</v>
      </c>
      <c r="G38" s="23">
        <v>26595852</v>
      </c>
      <c r="H38" s="19">
        <v>26045147</v>
      </c>
      <c r="I38" s="22">
        <v>32595856</v>
      </c>
      <c r="J38" s="17">
        <v>34695856</v>
      </c>
      <c r="K38" s="23">
        <v>36895852</v>
      </c>
    </row>
    <row r="39" spans="1:11" ht="13.5" x14ac:dyDescent="0.25">
      <c r="A39" s="20" t="s">
        <v>45</v>
      </c>
      <c r="B39" s="17">
        <v>1908420477</v>
      </c>
      <c r="C39" s="17">
        <v>1730360277</v>
      </c>
      <c r="D39" s="21">
        <v>1444541906</v>
      </c>
      <c r="E39" s="22">
        <v>1783994648</v>
      </c>
      <c r="F39" s="17">
        <v>1815060477</v>
      </c>
      <c r="G39" s="23">
        <v>1815060477</v>
      </c>
      <c r="H39" s="19">
        <v>1502733303</v>
      </c>
      <c r="I39" s="22">
        <v>2072376850</v>
      </c>
      <c r="J39" s="17">
        <v>2066542951</v>
      </c>
      <c r="K39" s="23">
        <v>2062962096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314064479</v>
      </c>
      <c r="C42" s="17">
        <v>56832199</v>
      </c>
      <c r="D42" s="21">
        <v>108352933</v>
      </c>
      <c r="E42" s="22">
        <v>69414901</v>
      </c>
      <c r="F42" s="17">
        <v>86286901</v>
      </c>
      <c r="G42" s="23">
        <v>86286901</v>
      </c>
      <c r="H42" s="19">
        <v>211057391</v>
      </c>
      <c r="I42" s="22">
        <v>92197908</v>
      </c>
      <c r="J42" s="17">
        <v>88410385</v>
      </c>
      <c r="K42" s="23">
        <v>94220120</v>
      </c>
    </row>
    <row r="43" spans="1:11" ht="13.5" x14ac:dyDescent="0.25">
      <c r="A43" s="20" t="s">
        <v>48</v>
      </c>
      <c r="B43" s="17">
        <v>-126234994</v>
      </c>
      <c r="C43" s="17">
        <v>-105329009</v>
      </c>
      <c r="D43" s="21">
        <v>-109343920</v>
      </c>
      <c r="E43" s="22">
        <v>-132684324</v>
      </c>
      <c r="F43" s="17">
        <v>-132684324</v>
      </c>
      <c r="G43" s="23">
        <v>-132684324</v>
      </c>
      <c r="H43" s="19">
        <v>-81893044</v>
      </c>
      <c r="I43" s="22">
        <v>-143189376</v>
      </c>
      <c r="J43" s="17">
        <v>-101688069</v>
      </c>
      <c r="K43" s="23">
        <v>-108873414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-31290431</v>
      </c>
      <c r="C45" s="66">
        <v>158914948</v>
      </c>
      <c r="D45" s="67">
        <v>207742284</v>
      </c>
      <c r="E45" s="68">
        <v>153570293</v>
      </c>
      <c r="F45" s="66">
        <v>170442293</v>
      </c>
      <c r="G45" s="69">
        <v>170442293</v>
      </c>
      <c r="H45" s="70">
        <v>580897500</v>
      </c>
      <c r="I45" s="68">
        <v>134980707</v>
      </c>
      <c r="J45" s="66">
        <v>121703022</v>
      </c>
      <c r="K45" s="69">
        <v>107049727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207309047</v>
      </c>
      <c r="C48" s="17">
        <v>208296128</v>
      </c>
      <c r="D48" s="21">
        <v>225657092</v>
      </c>
      <c r="E48" s="22">
        <v>153570293</v>
      </c>
      <c r="F48" s="17">
        <v>173144675</v>
      </c>
      <c r="G48" s="23">
        <v>173144675</v>
      </c>
      <c r="H48" s="19">
        <v>267667073</v>
      </c>
      <c r="I48" s="22">
        <v>134980706</v>
      </c>
      <c r="J48" s="17">
        <v>121703022</v>
      </c>
      <c r="K48" s="23">
        <v>107049727</v>
      </c>
    </row>
    <row r="49" spans="1:11" ht="13.5" x14ac:dyDescent="0.25">
      <c r="A49" s="20" t="s">
        <v>53</v>
      </c>
      <c r="B49" s="17">
        <f>+B75</f>
        <v>-25111232.562837243</v>
      </c>
      <c r="C49" s="17">
        <f t="shared" ref="C49:K49" si="6">+C75</f>
        <v>-1348366.3272343278</v>
      </c>
      <c r="D49" s="21">
        <f t="shared" si="6"/>
        <v>29408169.39782308</v>
      </c>
      <c r="E49" s="22">
        <f t="shared" si="6"/>
        <v>-3058000.566479452</v>
      </c>
      <c r="F49" s="17">
        <f t="shared" si="6"/>
        <v>31955508.97590515</v>
      </c>
      <c r="G49" s="23">
        <f t="shared" si="6"/>
        <v>31955508.97590515</v>
      </c>
      <c r="H49" s="19">
        <f t="shared" si="6"/>
        <v>17441664.548867855</v>
      </c>
      <c r="I49" s="22">
        <f t="shared" si="6"/>
        <v>-2485354.0636063889</v>
      </c>
      <c r="J49" s="17">
        <f t="shared" si="6"/>
        <v>42094533.993860044</v>
      </c>
      <c r="K49" s="23">
        <f t="shared" si="6"/>
        <v>82219816.92818144</v>
      </c>
    </row>
    <row r="50" spans="1:11" ht="13.5" x14ac:dyDescent="0.25">
      <c r="A50" s="30" t="s">
        <v>54</v>
      </c>
      <c r="B50" s="66">
        <f>+B48-B49</f>
        <v>232420279.56283724</v>
      </c>
      <c r="C50" s="66">
        <f t="shared" ref="C50:K50" si="7">+C48-C49</f>
        <v>209644494.32723433</v>
      </c>
      <c r="D50" s="67">
        <f t="shared" si="7"/>
        <v>196248922.6021769</v>
      </c>
      <c r="E50" s="68">
        <f t="shared" si="7"/>
        <v>156628293.56647944</v>
      </c>
      <c r="F50" s="66">
        <f t="shared" si="7"/>
        <v>141189166.02409485</v>
      </c>
      <c r="G50" s="69">
        <f t="shared" si="7"/>
        <v>141189166.02409485</v>
      </c>
      <c r="H50" s="70">
        <f t="shared" si="7"/>
        <v>250225408.45113215</v>
      </c>
      <c r="I50" s="68">
        <f t="shared" si="7"/>
        <v>137466060.06360638</v>
      </c>
      <c r="J50" s="66">
        <f t="shared" si="7"/>
        <v>79608488.006139964</v>
      </c>
      <c r="K50" s="69">
        <f t="shared" si="7"/>
        <v>24829910.07181856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1524117901</v>
      </c>
      <c r="C53" s="17">
        <v>1493564582</v>
      </c>
      <c r="D53" s="21">
        <v>1126880183</v>
      </c>
      <c r="E53" s="22">
        <v>1567140676</v>
      </c>
      <c r="F53" s="17">
        <v>1596443977</v>
      </c>
      <c r="G53" s="23">
        <v>1596443977</v>
      </c>
      <c r="H53" s="19">
        <v>1085835114</v>
      </c>
      <c r="I53" s="22">
        <v>1883100773</v>
      </c>
      <c r="J53" s="17">
        <v>1927565892</v>
      </c>
      <c r="K53" s="23">
        <v>1976584100</v>
      </c>
    </row>
    <row r="54" spans="1:11" ht="13.5" x14ac:dyDescent="0.25">
      <c r="A54" s="20" t="s">
        <v>57</v>
      </c>
      <c r="B54" s="17">
        <v>74380993</v>
      </c>
      <c r="C54" s="17">
        <v>53042682</v>
      </c>
      <c r="D54" s="21">
        <v>47103545</v>
      </c>
      <c r="E54" s="22">
        <v>70000008</v>
      </c>
      <c r="F54" s="17">
        <v>46034332</v>
      </c>
      <c r="G54" s="23">
        <v>46034332</v>
      </c>
      <c r="H54" s="19">
        <v>58824906</v>
      </c>
      <c r="I54" s="22">
        <v>55000000</v>
      </c>
      <c r="J54" s="17">
        <v>57695000</v>
      </c>
      <c r="K54" s="23">
        <v>60348970</v>
      </c>
    </row>
    <row r="55" spans="1:11" ht="13.5" x14ac:dyDescent="0.25">
      <c r="A55" s="20" t="s">
        <v>58</v>
      </c>
      <c r="B55" s="17">
        <v>28313943</v>
      </c>
      <c r="C55" s="17">
        <v>0</v>
      </c>
      <c r="D55" s="21">
        <v>6998949</v>
      </c>
      <c r="E55" s="22">
        <v>2663300</v>
      </c>
      <c r="F55" s="17">
        <v>1200300</v>
      </c>
      <c r="G55" s="23">
        <v>1200300</v>
      </c>
      <c r="H55" s="19">
        <v>295790</v>
      </c>
      <c r="I55" s="22">
        <v>500000</v>
      </c>
      <c r="J55" s="17">
        <v>522996</v>
      </c>
      <c r="K55" s="23">
        <v>546540</v>
      </c>
    </row>
    <row r="56" spans="1:11" ht="13.5" x14ac:dyDescent="0.25">
      <c r="A56" s="20" t="s">
        <v>59</v>
      </c>
      <c r="B56" s="17">
        <v>21526839</v>
      </c>
      <c r="C56" s="17">
        <v>37011468</v>
      </c>
      <c r="D56" s="21">
        <v>28661391</v>
      </c>
      <c r="E56" s="22">
        <v>31100008</v>
      </c>
      <c r="F56" s="17">
        <v>46077890</v>
      </c>
      <c r="G56" s="23">
        <v>46077890</v>
      </c>
      <c r="H56" s="19">
        <v>27707772</v>
      </c>
      <c r="I56" s="22">
        <v>43835824</v>
      </c>
      <c r="J56" s="17">
        <v>45587247</v>
      </c>
      <c r="K56" s="23">
        <v>39197009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200000</v>
      </c>
      <c r="J59" s="17">
        <v>209800</v>
      </c>
      <c r="K59" s="23">
        <v>219451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11620694</v>
      </c>
      <c r="F60" s="17">
        <v>-41482776</v>
      </c>
      <c r="G60" s="23">
        <v>-41482776</v>
      </c>
      <c r="H60" s="19">
        <v>-37349918</v>
      </c>
      <c r="I60" s="22">
        <v>10587984</v>
      </c>
      <c r="J60" s="17">
        <v>11106795</v>
      </c>
      <c r="K60" s="23">
        <v>11617708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119</v>
      </c>
      <c r="B70" s="5">
        <f>IF(ISERROR(B71/B72),0,(B71/B72))</f>
        <v>1.3377372590570338</v>
      </c>
      <c r="C70" s="5">
        <f t="shared" ref="C70:K70" si="8">IF(ISERROR(C71/C72),0,(C71/C72))</f>
        <v>1.758472364741988</v>
      </c>
      <c r="D70" s="5">
        <f t="shared" si="8"/>
        <v>1.2781497214742501</v>
      </c>
      <c r="E70" s="5">
        <f t="shared" si="8"/>
        <v>0.89431458548764642</v>
      </c>
      <c r="F70" s="5">
        <f t="shared" si="8"/>
        <v>0.89431458548764642</v>
      </c>
      <c r="G70" s="5">
        <f t="shared" si="8"/>
        <v>0.89431458548764642</v>
      </c>
      <c r="H70" s="5">
        <f t="shared" si="8"/>
        <v>0.95939857715500176</v>
      </c>
      <c r="I70" s="5">
        <f t="shared" si="8"/>
        <v>1.6803701188110471</v>
      </c>
      <c r="J70" s="5">
        <f t="shared" si="8"/>
        <v>1.5334531915454894</v>
      </c>
      <c r="K70" s="5">
        <f t="shared" si="8"/>
        <v>1.5200575560746228</v>
      </c>
    </row>
    <row r="71" spans="1:11" hidden="1" x14ac:dyDescent="0.2">
      <c r="A71" s="1" t="s">
        <v>120</v>
      </c>
      <c r="B71" s="2">
        <f>+B83</f>
        <v>54178969</v>
      </c>
      <c r="C71" s="2">
        <f t="shared" ref="C71:K71" si="9">+C83</f>
        <v>70042956</v>
      </c>
      <c r="D71" s="2">
        <f t="shared" si="9"/>
        <v>49160849</v>
      </c>
      <c r="E71" s="2">
        <f t="shared" si="9"/>
        <v>46888649</v>
      </c>
      <c r="F71" s="2">
        <f t="shared" si="9"/>
        <v>46888649</v>
      </c>
      <c r="G71" s="2">
        <f t="shared" si="9"/>
        <v>46888649</v>
      </c>
      <c r="H71" s="2">
        <f t="shared" si="9"/>
        <v>43077306</v>
      </c>
      <c r="I71" s="2">
        <f t="shared" si="9"/>
        <v>87441272</v>
      </c>
      <c r="J71" s="2">
        <f t="shared" si="9"/>
        <v>83706180</v>
      </c>
      <c r="K71" s="2">
        <f t="shared" si="9"/>
        <v>86791804</v>
      </c>
    </row>
    <row r="72" spans="1:11" hidden="1" x14ac:dyDescent="0.2">
      <c r="A72" s="1" t="s">
        <v>121</v>
      </c>
      <c r="B72" s="2">
        <f>+B77</f>
        <v>40500456</v>
      </c>
      <c r="C72" s="2">
        <f t="shared" ref="C72:K72" si="10">+C77</f>
        <v>39831707</v>
      </c>
      <c r="D72" s="2">
        <f t="shared" si="10"/>
        <v>38462512</v>
      </c>
      <c r="E72" s="2">
        <f t="shared" si="10"/>
        <v>52429704</v>
      </c>
      <c r="F72" s="2">
        <f t="shared" si="10"/>
        <v>52429704</v>
      </c>
      <c r="G72" s="2">
        <f t="shared" si="10"/>
        <v>52429704</v>
      </c>
      <c r="H72" s="2">
        <f t="shared" si="10"/>
        <v>44900323</v>
      </c>
      <c r="I72" s="2">
        <f t="shared" si="10"/>
        <v>52036912</v>
      </c>
      <c r="J72" s="2">
        <f t="shared" si="10"/>
        <v>54586720</v>
      </c>
      <c r="K72" s="2">
        <f t="shared" si="10"/>
        <v>57097709</v>
      </c>
    </row>
    <row r="73" spans="1:11" hidden="1" x14ac:dyDescent="0.2">
      <c r="A73" s="1" t="s">
        <v>122</v>
      </c>
      <c r="B73" s="2">
        <f>+B74</f>
        <v>-6305251.5</v>
      </c>
      <c r="C73" s="2">
        <f t="shared" ref="C73:K73" si="11">+(C78+C80+C81+C82)-(B78+B80+B81+B82)</f>
        <v>1409788</v>
      </c>
      <c r="D73" s="2">
        <f t="shared" si="11"/>
        <v>-12791492</v>
      </c>
      <c r="E73" s="2">
        <f t="shared" si="11"/>
        <v>19297465</v>
      </c>
      <c r="F73" s="2">
        <f>+(F78+F80+F81+F82)-(D78+D80+D81+D82)</f>
        <v>42173465</v>
      </c>
      <c r="G73" s="2">
        <f>+(G78+G80+G81+G82)-(D78+D80+D81+D82)</f>
        <v>42173465</v>
      </c>
      <c r="H73" s="2">
        <f>+(H78+H80+H81+H82)-(D78+D80+D81+D82)</f>
        <v>6891342</v>
      </c>
      <c r="I73" s="2">
        <f>+(I78+I80+I81+I82)-(E78+E80+E81+E82)</f>
        <v>6087131</v>
      </c>
      <c r="J73" s="2">
        <f t="shared" si="11"/>
        <v>-7223699</v>
      </c>
      <c r="K73" s="2">
        <f t="shared" si="11"/>
        <v>-7589509</v>
      </c>
    </row>
    <row r="74" spans="1:11" hidden="1" x14ac:dyDescent="0.2">
      <c r="A74" s="1" t="s">
        <v>123</v>
      </c>
      <c r="B74" s="2">
        <f>+TREND(C74:E74)</f>
        <v>-6305251.5</v>
      </c>
      <c r="C74" s="2">
        <f>+C73</f>
        <v>1409788</v>
      </c>
      <c r="D74" s="2">
        <f t="shared" ref="D74:K74" si="12">+D73</f>
        <v>-12791492</v>
      </c>
      <c r="E74" s="2">
        <f t="shared" si="12"/>
        <v>19297465</v>
      </c>
      <c r="F74" s="2">
        <f t="shared" si="12"/>
        <v>42173465</v>
      </c>
      <c r="G74" s="2">
        <f t="shared" si="12"/>
        <v>42173465</v>
      </c>
      <c r="H74" s="2">
        <f t="shared" si="12"/>
        <v>6891342</v>
      </c>
      <c r="I74" s="2">
        <f t="shared" si="12"/>
        <v>6087131</v>
      </c>
      <c r="J74" s="2">
        <f t="shared" si="12"/>
        <v>-7223699</v>
      </c>
      <c r="K74" s="2">
        <f t="shared" si="12"/>
        <v>-7589509</v>
      </c>
    </row>
    <row r="75" spans="1:11" hidden="1" x14ac:dyDescent="0.2">
      <c r="A75" s="1" t="s">
        <v>124</v>
      </c>
      <c r="B75" s="2">
        <f>+B84-(((B80+B81+B82+B78)*B70)-B79)</f>
        <v>-25111232.562837243</v>
      </c>
      <c r="C75" s="2">
        <f t="shared" ref="C75:K75" si="13">+C84-(((C80+C81+C82+C78)*C70)-C79)</f>
        <v>-1348366.3272343278</v>
      </c>
      <c r="D75" s="2">
        <f t="shared" si="13"/>
        <v>29408169.39782308</v>
      </c>
      <c r="E75" s="2">
        <f t="shared" si="13"/>
        <v>-3058000.566479452</v>
      </c>
      <c r="F75" s="2">
        <f t="shared" si="13"/>
        <v>31955508.97590515</v>
      </c>
      <c r="G75" s="2">
        <f t="shared" si="13"/>
        <v>31955508.97590515</v>
      </c>
      <c r="H75" s="2">
        <f t="shared" si="13"/>
        <v>17441664.548867855</v>
      </c>
      <c r="I75" s="2">
        <f t="shared" si="13"/>
        <v>-2485354.0636063889</v>
      </c>
      <c r="J75" s="2">
        <f t="shared" si="13"/>
        <v>42094533.993860044</v>
      </c>
      <c r="K75" s="2">
        <f t="shared" si="13"/>
        <v>82219816.92818144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40500456</v>
      </c>
      <c r="C77" s="3">
        <v>39831707</v>
      </c>
      <c r="D77" s="3">
        <v>38462512</v>
      </c>
      <c r="E77" s="3">
        <v>52429704</v>
      </c>
      <c r="F77" s="3">
        <v>52429704</v>
      </c>
      <c r="G77" s="3">
        <v>52429704</v>
      </c>
      <c r="H77" s="3">
        <v>44900323</v>
      </c>
      <c r="I77" s="3">
        <v>52036912</v>
      </c>
      <c r="J77" s="3">
        <v>54586720</v>
      </c>
      <c r="K77" s="3">
        <v>57097709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27459994</v>
      </c>
      <c r="C79" s="3">
        <v>44442680</v>
      </c>
      <c r="D79" s="3">
        <v>44973415</v>
      </c>
      <c r="E79" s="3">
        <v>31350550</v>
      </c>
      <c r="F79" s="3">
        <v>86022400</v>
      </c>
      <c r="G79" s="3">
        <v>86022400</v>
      </c>
      <c r="H79" s="3">
        <v>29301355</v>
      </c>
      <c r="I79" s="3">
        <v>76119266</v>
      </c>
      <c r="J79" s="3">
        <v>106663108</v>
      </c>
      <c r="K79" s="3">
        <v>137732380</v>
      </c>
    </row>
    <row r="80" spans="1:11" hidden="1" x14ac:dyDescent="0.2">
      <c r="A80" s="1" t="s">
        <v>71</v>
      </c>
      <c r="B80" s="3">
        <v>1133712</v>
      </c>
      <c r="C80" s="3">
        <v>1277292</v>
      </c>
      <c r="D80" s="3">
        <v>1159034</v>
      </c>
      <c r="E80" s="3">
        <v>1951251</v>
      </c>
      <c r="F80" s="3">
        <v>2227251</v>
      </c>
      <c r="G80" s="3">
        <v>2227251</v>
      </c>
      <c r="H80" s="3">
        <v>2181334</v>
      </c>
      <c r="I80" s="3">
        <v>4731265</v>
      </c>
      <c r="J80" s="3">
        <v>2641231</v>
      </c>
      <c r="K80" s="3">
        <v>786901</v>
      </c>
    </row>
    <row r="81" spans="1:11" hidden="1" x14ac:dyDescent="0.2">
      <c r="A81" s="1" t="s">
        <v>72</v>
      </c>
      <c r="B81" s="3">
        <v>24375853</v>
      </c>
      <c r="C81" s="3">
        <v>25642061</v>
      </c>
      <c r="D81" s="3">
        <v>12968827</v>
      </c>
      <c r="E81" s="3">
        <v>31474075</v>
      </c>
      <c r="F81" s="3">
        <v>54074075</v>
      </c>
      <c r="G81" s="3">
        <v>54074075</v>
      </c>
      <c r="H81" s="3">
        <v>18837869</v>
      </c>
      <c r="I81" s="3">
        <v>34781192</v>
      </c>
      <c r="J81" s="3">
        <v>29647527</v>
      </c>
      <c r="K81" s="3">
        <v>23912348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54178969</v>
      </c>
      <c r="C83" s="3">
        <v>70042956</v>
      </c>
      <c r="D83" s="3">
        <v>49160849</v>
      </c>
      <c r="E83" s="3">
        <v>46888649</v>
      </c>
      <c r="F83" s="3">
        <v>46888649</v>
      </c>
      <c r="G83" s="3">
        <v>46888649</v>
      </c>
      <c r="H83" s="3">
        <v>43077306</v>
      </c>
      <c r="I83" s="3">
        <v>87441272</v>
      </c>
      <c r="J83" s="3">
        <v>83706180</v>
      </c>
      <c r="K83" s="3">
        <v>86791804</v>
      </c>
    </row>
    <row r="84" spans="1:11" hidden="1" x14ac:dyDescent="0.2">
      <c r="A84" s="1" t="s">
        <v>75</v>
      </c>
      <c r="B84" s="3">
        <v>-18446131</v>
      </c>
      <c r="C84" s="3">
        <v>1545892</v>
      </c>
      <c r="D84" s="3">
        <v>2492276</v>
      </c>
      <c r="E84" s="3">
        <v>-4515794</v>
      </c>
      <c r="F84" s="3">
        <v>-3715794</v>
      </c>
      <c r="G84" s="3">
        <v>-3715794</v>
      </c>
      <c r="H84" s="3">
        <v>8306103</v>
      </c>
      <c r="I84" s="3">
        <v>-12209068</v>
      </c>
      <c r="J84" s="3">
        <v>-15055275</v>
      </c>
      <c r="K84" s="3">
        <v>-17968283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104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11972172</v>
      </c>
      <c r="C5" s="17">
        <v>2482989</v>
      </c>
      <c r="D5" s="21">
        <v>11346366</v>
      </c>
      <c r="E5" s="22">
        <v>11964828</v>
      </c>
      <c r="F5" s="17">
        <v>14964828</v>
      </c>
      <c r="G5" s="23">
        <v>14964828</v>
      </c>
      <c r="H5" s="19">
        <v>15680127</v>
      </c>
      <c r="I5" s="22">
        <v>15000000</v>
      </c>
      <c r="J5" s="17">
        <v>15734999</v>
      </c>
      <c r="K5" s="23">
        <v>16506015</v>
      </c>
    </row>
    <row r="6" spans="1:11" ht="13.5" x14ac:dyDescent="0.25">
      <c r="A6" s="20" t="s">
        <v>18</v>
      </c>
      <c r="B6" s="17">
        <v>1006013</v>
      </c>
      <c r="C6" s="17">
        <v>1043132</v>
      </c>
      <c r="D6" s="21">
        <v>1084860</v>
      </c>
      <c r="E6" s="22">
        <v>1500000</v>
      </c>
      <c r="F6" s="17">
        <v>2434783</v>
      </c>
      <c r="G6" s="23">
        <v>2434783</v>
      </c>
      <c r="H6" s="19">
        <v>1141025</v>
      </c>
      <c r="I6" s="22">
        <v>2937200</v>
      </c>
      <c r="J6" s="17">
        <v>3081123</v>
      </c>
      <c r="K6" s="23">
        <v>3232098</v>
      </c>
    </row>
    <row r="7" spans="1:11" ht="13.5" x14ac:dyDescent="0.25">
      <c r="A7" s="20" t="s">
        <v>19</v>
      </c>
      <c r="B7" s="17">
        <v>5529526</v>
      </c>
      <c r="C7" s="17">
        <v>5831640</v>
      </c>
      <c r="D7" s="21">
        <v>10585684</v>
      </c>
      <c r="E7" s="22">
        <v>49200521</v>
      </c>
      <c r="F7" s="17">
        <v>68300520</v>
      </c>
      <c r="G7" s="23">
        <v>68300520</v>
      </c>
      <c r="H7" s="19">
        <v>17005088</v>
      </c>
      <c r="I7" s="22">
        <v>107099575</v>
      </c>
      <c r="J7" s="17">
        <v>112347454</v>
      </c>
      <c r="K7" s="23">
        <v>117852479</v>
      </c>
    </row>
    <row r="8" spans="1:11" ht="13.5" x14ac:dyDescent="0.25">
      <c r="A8" s="20" t="s">
        <v>20</v>
      </c>
      <c r="B8" s="17">
        <v>197397710</v>
      </c>
      <c r="C8" s="17">
        <v>177385122</v>
      </c>
      <c r="D8" s="21">
        <v>203015163</v>
      </c>
      <c r="E8" s="22">
        <v>200916950</v>
      </c>
      <c r="F8" s="17">
        <v>201292728</v>
      </c>
      <c r="G8" s="23">
        <v>201292728</v>
      </c>
      <c r="H8" s="19">
        <v>216931144</v>
      </c>
      <c r="I8" s="22">
        <v>236891100</v>
      </c>
      <c r="J8" s="17">
        <v>246684981</v>
      </c>
      <c r="K8" s="23">
        <v>258563877</v>
      </c>
    </row>
    <row r="9" spans="1:11" ht="13.5" x14ac:dyDescent="0.25">
      <c r="A9" s="20" t="s">
        <v>21</v>
      </c>
      <c r="B9" s="17">
        <v>6892928</v>
      </c>
      <c r="C9" s="17">
        <v>21087997</v>
      </c>
      <c r="D9" s="21">
        <v>16190808</v>
      </c>
      <c r="E9" s="22">
        <v>9408500</v>
      </c>
      <c r="F9" s="17">
        <v>9957533</v>
      </c>
      <c r="G9" s="23">
        <v>9957533</v>
      </c>
      <c r="H9" s="19">
        <v>25599922</v>
      </c>
      <c r="I9" s="22">
        <v>12227908</v>
      </c>
      <c r="J9" s="17">
        <v>13212621</v>
      </c>
      <c r="K9" s="23">
        <v>13834586</v>
      </c>
    </row>
    <row r="10" spans="1:11" ht="25.5" x14ac:dyDescent="0.2">
      <c r="A10" s="24" t="s">
        <v>115</v>
      </c>
      <c r="B10" s="25">
        <f>SUM(B5:B9)</f>
        <v>222798349</v>
      </c>
      <c r="C10" s="26">
        <f t="shared" ref="C10:K10" si="0">SUM(C5:C9)</f>
        <v>207830880</v>
      </c>
      <c r="D10" s="27">
        <f t="shared" si="0"/>
        <v>242222881</v>
      </c>
      <c r="E10" s="25">
        <f t="shared" si="0"/>
        <v>272990799</v>
      </c>
      <c r="F10" s="26">
        <f t="shared" si="0"/>
        <v>296950392</v>
      </c>
      <c r="G10" s="28">
        <f t="shared" si="0"/>
        <v>296950392</v>
      </c>
      <c r="H10" s="29">
        <f t="shared" si="0"/>
        <v>276357306</v>
      </c>
      <c r="I10" s="25">
        <f t="shared" si="0"/>
        <v>374155783</v>
      </c>
      <c r="J10" s="26">
        <f t="shared" si="0"/>
        <v>391061178</v>
      </c>
      <c r="K10" s="28">
        <f t="shared" si="0"/>
        <v>409989055</v>
      </c>
    </row>
    <row r="11" spans="1:11" ht="13.5" x14ac:dyDescent="0.25">
      <c r="A11" s="20" t="s">
        <v>22</v>
      </c>
      <c r="B11" s="17">
        <v>86811270</v>
      </c>
      <c r="C11" s="17">
        <v>93799047</v>
      </c>
      <c r="D11" s="21">
        <v>95116008</v>
      </c>
      <c r="E11" s="22">
        <v>95989888</v>
      </c>
      <c r="F11" s="17">
        <v>112914576</v>
      </c>
      <c r="G11" s="23">
        <v>112914576</v>
      </c>
      <c r="H11" s="19">
        <v>110900792</v>
      </c>
      <c r="I11" s="22">
        <v>132671111</v>
      </c>
      <c r="J11" s="17">
        <v>138773993</v>
      </c>
      <c r="K11" s="23">
        <v>145157583</v>
      </c>
    </row>
    <row r="12" spans="1:11" ht="13.5" x14ac:dyDescent="0.25">
      <c r="A12" s="20" t="s">
        <v>23</v>
      </c>
      <c r="B12" s="17">
        <v>13089325</v>
      </c>
      <c r="C12" s="17">
        <v>13717154</v>
      </c>
      <c r="D12" s="21">
        <v>13081777</v>
      </c>
      <c r="E12" s="22">
        <v>14101494</v>
      </c>
      <c r="F12" s="17">
        <v>16791494</v>
      </c>
      <c r="G12" s="23">
        <v>16791494</v>
      </c>
      <c r="H12" s="19">
        <v>14438940</v>
      </c>
      <c r="I12" s="22">
        <v>16539238</v>
      </c>
      <c r="J12" s="17">
        <v>17300042</v>
      </c>
      <c r="K12" s="23">
        <v>18095845</v>
      </c>
    </row>
    <row r="13" spans="1:11" ht="13.5" x14ac:dyDescent="0.25">
      <c r="A13" s="20" t="s">
        <v>24</v>
      </c>
      <c r="B13" s="17">
        <v>71457029</v>
      </c>
      <c r="C13" s="17">
        <v>88189765</v>
      </c>
      <c r="D13" s="21">
        <v>42187323</v>
      </c>
      <c r="E13" s="22">
        <v>57413954</v>
      </c>
      <c r="F13" s="17">
        <v>57113954</v>
      </c>
      <c r="G13" s="23">
        <v>57113954</v>
      </c>
      <c r="H13" s="19">
        <v>96110634</v>
      </c>
      <c r="I13" s="22">
        <v>68262541</v>
      </c>
      <c r="J13" s="17">
        <v>71402618</v>
      </c>
      <c r="K13" s="23">
        <v>74687134</v>
      </c>
    </row>
    <row r="14" spans="1:11" ht="13.5" x14ac:dyDescent="0.25">
      <c r="A14" s="20" t="s">
        <v>25</v>
      </c>
      <c r="B14" s="17">
        <v>1331831</v>
      </c>
      <c r="C14" s="17">
        <v>2926969</v>
      </c>
      <c r="D14" s="21">
        <v>2211401</v>
      </c>
      <c r="E14" s="22">
        <v>274433</v>
      </c>
      <c r="F14" s="17">
        <v>274433</v>
      </c>
      <c r="G14" s="23">
        <v>274433</v>
      </c>
      <c r="H14" s="19">
        <v>1828336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-23113</v>
      </c>
      <c r="C15" s="17">
        <v>1162001</v>
      </c>
      <c r="D15" s="21">
        <v>469005</v>
      </c>
      <c r="E15" s="22">
        <v>2945637</v>
      </c>
      <c r="F15" s="17">
        <v>3304856</v>
      </c>
      <c r="G15" s="23">
        <v>3304856</v>
      </c>
      <c r="H15" s="19">
        <v>2090858</v>
      </c>
      <c r="I15" s="22">
        <v>10380500</v>
      </c>
      <c r="J15" s="17">
        <v>10819110</v>
      </c>
      <c r="K15" s="23">
        <v>11316790</v>
      </c>
    </row>
    <row r="16" spans="1:11" ht="13.5" x14ac:dyDescent="0.25">
      <c r="A16" s="20" t="s">
        <v>27</v>
      </c>
      <c r="B16" s="17">
        <v>9458490</v>
      </c>
      <c r="C16" s="17">
        <v>22286326</v>
      </c>
      <c r="D16" s="21">
        <v>11143369</v>
      </c>
      <c r="E16" s="22">
        <v>15130133</v>
      </c>
      <c r="F16" s="17">
        <v>16595267</v>
      </c>
      <c r="G16" s="23">
        <v>16595267</v>
      </c>
      <c r="H16" s="19">
        <v>14249360</v>
      </c>
      <c r="I16" s="22">
        <v>12000000</v>
      </c>
      <c r="J16" s="17">
        <v>12552000</v>
      </c>
      <c r="K16" s="23">
        <v>13129392</v>
      </c>
    </row>
    <row r="17" spans="1:11" ht="13.5" x14ac:dyDescent="0.25">
      <c r="A17" s="20" t="s">
        <v>28</v>
      </c>
      <c r="B17" s="17">
        <v>69530265</v>
      </c>
      <c r="C17" s="17">
        <v>62338412</v>
      </c>
      <c r="D17" s="21">
        <v>90135913</v>
      </c>
      <c r="E17" s="22">
        <v>114550691</v>
      </c>
      <c r="F17" s="17">
        <v>121865953</v>
      </c>
      <c r="G17" s="23">
        <v>121865953</v>
      </c>
      <c r="H17" s="19">
        <v>85647402</v>
      </c>
      <c r="I17" s="22">
        <v>122633223</v>
      </c>
      <c r="J17" s="17">
        <v>125856067</v>
      </c>
      <c r="K17" s="23">
        <v>131429669</v>
      </c>
    </row>
    <row r="18" spans="1:11" ht="13.5" x14ac:dyDescent="0.25">
      <c r="A18" s="30" t="s">
        <v>29</v>
      </c>
      <c r="B18" s="31">
        <f>SUM(B11:B17)</f>
        <v>251655097</v>
      </c>
      <c r="C18" s="32">
        <f t="shared" ref="C18:K18" si="1">SUM(C11:C17)</f>
        <v>284419674</v>
      </c>
      <c r="D18" s="33">
        <f t="shared" si="1"/>
        <v>254344796</v>
      </c>
      <c r="E18" s="31">
        <f t="shared" si="1"/>
        <v>300406230</v>
      </c>
      <c r="F18" s="32">
        <f t="shared" si="1"/>
        <v>328860533</v>
      </c>
      <c r="G18" s="34">
        <f t="shared" si="1"/>
        <v>328860533</v>
      </c>
      <c r="H18" s="35">
        <f t="shared" si="1"/>
        <v>325266322</v>
      </c>
      <c r="I18" s="31">
        <f t="shared" si="1"/>
        <v>362486613</v>
      </c>
      <c r="J18" s="32">
        <f t="shared" si="1"/>
        <v>376703830</v>
      </c>
      <c r="K18" s="34">
        <f t="shared" si="1"/>
        <v>393816413</v>
      </c>
    </row>
    <row r="19" spans="1:11" ht="13.5" x14ac:dyDescent="0.25">
      <c r="A19" s="30" t="s">
        <v>30</v>
      </c>
      <c r="B19" s="36">
        <f>+B10-B18</f>
        <v>-28856748</v>
      </c>
      <c r="C19" s="37">
        <f t="shared" ref="C19:K19" si="2">+C10-C18</f>
        <v>-76588794</v>
      </c>
      <c r="D19" s="38">
        <f t="shared" si="2"/>
        <v>-12121915</v>
      </c>
      <c r="E19" s="36">
        <f t="shared" si="2"/>
        <v>-27415431</v>
      </c>
      <c r="F19" s="37">
        <f t="shared" si="2"/>
        <v>-31910141</v>
      </c>
      <c r="G19" s="39">
        <f t="shared" si="2"/>
        <v>-31910141</v>
      </c>
      <c r="H19" s="40">
        <f t="shared" si="2"/>
        <v>-48909016</v>
      </c>
      <c r="I19" s="36">
        <f t="shared" si="2"/>
        <v>11669170</v>
      </c>
      <c r="J19" s="37">
        <f t="shared" si="2"/>
        <v>14357348</v>
      </c>
      <c r="K19" s="39">
        <f t="shared" si="2"/>
        <v>16172642</v>
      </c>
    </row>
    <row r="20" spans="1:11" ht="25.5" x14ac:dyDescent="0.2">
      <c r="A20" s="41" t="s">
        <v>31</v>
      </c>
      <c r="B20" s="42">
        <v>82774495</v>
      </c>
      <c r="C20" s="43">
        <v>67514499</v>
      </c>
      <c r="D20" s="44">
        <v>67740424</v>
      </c>
      <c r="E20" s="42">
        <v>88298050</v>
      </c>
      <c r="F20" s="43">
        <v>137476850</v>
      </c>
      <c r="G20" s="45">
        <v>137476850</v>
      </c>
      <c r="H20" s="46">
        <v>96160732</v>
      </c>
      <c r="I20" s="42">
        <v>69145900</v>
      </c>
      <c r="J20" s="43">
        <v>61685000</v>
      </c>
      <c r="K20" s="45">
        <v>63078000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116</v>
      </c>
      <c r="B22" s="54">
        <f>SUM(B19:B21)</f>
        <v>53917747</v>
      </c>
      <c r="C22" s="55">
        <f t="shared" ref="C22:K22" si="3">SUM(C19:C21)</f>
        <v>-9074295</v>
      </c>
      <c r="D22" s="56">
        <f t="shared" si="3"/>
        <v>55618509</v>
      </c>
      <c r="E22" s="54">
        <f t="shared" si="3"/>
        <v>60882619</v>
      </c>
      <c r="F22" s="55">
        <f t="shared" si="3"/>
        <v>105566709</v>
      </c>
      <c r="G22" s="57">
        <f t="shared" si="3"/>
        <v>105566709</v>
      </c>
      <c r="H22" s="58">
        <f t="shared" si="3"/>
        <v>47251716</v>
      </c>
      <c r="I22" s="54">
        <f t="shared" si="3"/>
        <v>80815070</v>
      </c>
      <c r="J22" s="55">
        <f t="shared" si="3"/>
        <v>76042348</v>
      </c>
      <c r="K22" s="57">
        <f t="shared" si="3"/>
        <v>79250642</v>
      </c>
    </row>
    <row r="23" spans="1:11" ht="13.5" x14ac:dyDescent="0.25">
      <c r="A23" s="47" t="s">
        <v>117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53917747</v>
      </c>
      <c r="C24" s="37">
        <f t="shared" ref="C24:K24" si="4">SUM(C22:C23)</f>
        <v>-9074295</v>
      </c>
      <c r="D24" s="38">
        <f t="shared" si="4"/>
        <v>55618509</v>
      </c>
      <c r="E24" s="36">
        <f t="shared" si="4"/>
        <v>60882619</v>
      </c>
      <c r="F24" s="37">
        <f t="shared" si="4"/>
        <v>105566709</v>
      </c>
      <c r="G24" s="39">
        <f t="shared" si="4"/>
        <v>105566709</v>
      </c>
      <c r="H24" s="40">
        <f t="shared" si="4"/>
        <v>47251716</v>
      </c>
      <c r="I24" s="36">
        <f t="shared" si="4"/>
        <v>80815070</v>
      </c>
      <c r="J24" s="37">
        <f t="shared" si="4"/>
        <v>76042348</v>
      </c>
      <c r="K24" s="39">
        <f t="shared" si="4"/>
        <v>79250642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118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134653184</v>
      </c>
      <c r="C27" s="66">
        <v>113861478</v>
      </c>
      <c r="D27" s="67">
        <v>39947519</v>
      </c>
      <c r="E27" s="68">
        <v>124551216</v>
      </c>
      <c r="F27" s="66">
        <v>168404605</v>
      </c>
      <c r="G27" s="69">
        <v>168404605</v>
      </c>
      <c r="H27" s="70">
        <v>155708312</v>
      </c>
      <c r="I27" s="68">
        <v>151529900</v>
      </c>
      <c r="J27" s="66">
        <v>147935566</v>
      </c>
      <c r="K27" s="69">
        <v>153376763</v>
      </c>
    </row>
    <row r="28" spans="1:11" ht="13.5" x14ac:dyDescent="0.25">
      <c r="A28" s="71" t="s">
        <v>36</v>
      </c>
      <c r="B28" s="17">
        <v>153391</v>
      </c>
      <c r="C28" s="17">
        <v>236523</v>
      </c>
      <c r="D28" s="21">
        <v>2621468</v>
      </c>
      <c r="E28" s="22">
        <v>88803573</v>
      </c>
      <c r="F28" s="17">
        <v>137476849</v>
      </c>
      <c r="G28" s="23">
        <v>137476849</v>
      </c>
      <c r="H28" s="19">
        <v>0</v>
      </c>
      <c r="I28" s="22">
        <v>94779900</v>
      </c>
      <c r="J28" s="17">
        <v>88575066</v>
      </c>
      <c r="K28" s="23">
        <v>91285679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-9295763</v>
      </c>
      <c r="C31" s="17">
        <v>1716568</v>
      </c>
      <c r="D31" s="21">
        <v>2337144</v>
      </c>
      <c r="E31" s="22">
        <v>35747643</v>
      </c>
      <c r="F31" s="17">
        <v>27801166</v>
      </c>
      <c r="G31" s="23">
        <v>27801166</v>
      </c>
      <c r="H31" s="19">
        <v>0</v>
      </c>
      <c r="I31" s="22">
        <v>56750000</v>
      </c>
      <c r="J31" s="17">
        <v>59360500</v>
      </c>
      <c r="K31" s="23">
        <v>62091084</v>
      </c>
    </row>
    <row r="32" spans="1:11" ht="13.5" x14ac:dyDescent="0.25">
      <c r="A32" s="30" t="s">
        <v>39</v>
      </c>
      <c r="B32" s="66">
        <f>SUM(B28:B31)</f>
        <v>-9142372</v>
      </c>
      <c r="C32" s="66">
        <f t="shared" ref="C32:K32" si="5">SUM(C28:C31)</f>
        <v>1953091</v>
      </c>
      <c r="D32" s="67">
        <f t="shared" si="5"/>
        <v>4958612</v>
      </c>
      <c r="E32" s="68">
        <f t="shared" si="5"/>
        <v>124551216</v>
      </c>
      <c r="F32" s="66">
        <f t="shared" si="5"/>
        <v>165278015</v>
      </c>
      <c r="G32" s="69">
        <f t="shared" si="5"/>
        <v>165278015</v>
      </c>
      <c r="H32" s="70">
        <f t="shared" si="5"/>
        <v>0</v>
      </c>
      <c r="I32" s="68">
        <f t="shared" si="5"/>
        <v>151529900</v>
      </c>
      <c r="J32" s="66">
        <f t="shared" si="5"/>
        <v>147935566</v>
      </c>
      <c r="K32" s="69">
        <f t="shared" si="5"/>
        <v>153376763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217525918</v>
      </c>
      <c r="C35" s="17">
        <v>194652109</v>
      </c>
      <c r="D35" s="21">
        <v>227404859</v>
      </c>
      <c r="E35" s="22">
        <v>190951620</v>
      </c>
      <c r="F35" s="17">
        <v>191482321</v>
      </c>
      <c r="G35" s="23">
        <v>191482321</v>
      </c>
      <c r="H35" s="19">
        <v>258809940</v>
      </c>
      <c r="I35" s="22">
        <v>194753974</v>
      </c>
      <c r="J35" s="17">
        <v>194241345</v>
      </c>
      <c r="K35" s="23">
        <v>194779250</v>
      </c>
    </row>
    <row r="36" spans="1:11" ht="13.5" x14ac:dyDescent="0.25">
      <c r="A36" s="20" t="s">
        <v>42</v>
      </c>
      <c r="B36" s="17">
        <v>497744899</v>
      </c>
      <c r="C36" s="17">
        <v>527437432</v>
      </c>
      <c r="D36" s="21">
        <v>548452627</v>
      </c>
      <c r="E36" s="22">
        <v>559044653</v>
      </c>
      <c r="F36" s="17">
        <v>603198042</v>
      </c>
      <c r="G36" s="23">
        <v>603198042</v>
      </c>
      <c r="H36" s="19">
        <v>601213638</v>
      </c>
      <c r="I36" s="22">
        <v>575174750</v>
      </c>
      <c r="J36" s="17">
        <v>651707698</v>
      </c>
      <c r="K36" s="23">
        <v>730397327</v>
      </c>
    </row>
    <row r="37" spans="1:11" ht="13.5" x14ac:dyDescent="0.25">
      <c r="A37" s="20" t="s">
        <v>43</v>
      </c>
      <c r="B37" s="17">
        <v>58682685</v>
      </c>
      <c r="C37" s="17">
        <v>58175096</v>
      </c>
      <c r="D37" s="21">
        <v>75473726</v>
      </c>
      <c r="E37" s="22">
        <v>65366821</v>
      </c>
      <c r="F37" s="17">
        <v>65366821</v>
      </c>
      <c r="G37" s="23">
        <v>65366821</v>
      </c>
      <c r="H37" s="19">
        <v>114377940</v>
      </c>
      <c r="I37" s="22">
        <v>65366821</v>
      </c>
      <c r="J37" s="17">
        <v>65344792</v>
      </c>
      <c r="K37" s="23">
        <v>65321684</v>
      </c>
    </row>
    <row r="38" spans="1:11" ht="13.5" x14ac:dyDescent="0.25">
      <c r="A38" s="20" t="s">
        <v>44</v>
      </c>
      <c r="B38" s="17">
        <v>19733741</v>
      </c>
      <c r="C38" s="17">
        <v>15534420</v>
      </c>
      <c r="D38" s="21">
        <v>19406097</v>
      </c>
      <c r="E38" s="22">
        <v>13724830</v>
      </c>
      <c r="F38" s="17">
        <v>13724830</v>
      </c>
      <c r="G38" s="23">
        <v>13724830</v>
      </c>
      <c r="H38" s="19">
        <v>13748506</v>
      </c>
      <c r="I38" s="22">
        <v>13724830</v>
      </c>
      <c r="J38" s="17">
        <v>13724830</v>
      </c>
      <c r="K38" s="23">
        <v>13724830</v>
      </c>
    </row>
    <row r="39" spans="1:11" ht="13.5" x14ac:dyDescent="0.25">
      <c r="A39" s="20" t="s">
        <v>45</v>
      </c>
      <c r="B39" s="17">
        <v>582936629</v>
      </c>
      <c r="C39" s="17">
        <v>657454315</v>
      </c>
      <c r="D39" s="21">
        <v>625359163</v>
      </c>
      <c r="E39" s="22">
        <v>670904622</v>
      </c>
      <c r="F39" s="17">
        <v>823344905</v>
      </c>
      <c r="G39" s="23">
        <v>823344905</v>
      </c>
      <c r="H39" s="19">
        <v>684645411</v>
      </c>
      <c r="I39" s="22">
        <v>690837073</v>
      </c>
      <c r="J39" s="17">
        <v>766879421</v>
      </c>
      <c r="K39" s="23">
        <v>846130063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529265719</v>
      </c>
      <c r="C42" s="17">
        <v>173619195</v>
      </c>
      <c r="D42" s="21">
        <v>164127211</v>
      </c>
      <c r="E42" s="22">
        <v>69211400</v>
      </c>
      <c r="F42" s="17">
        <v>100384608</v>
      </c>
      <c r="G42" s="23">
        <v>100384608</v>
      </c>
      <c r="H42" s="19">
        <v>213568811</v>
      </c>
      <c r="I42" s="22">
        <v>61290109</v>
      </c>
      <c r="J42" s="17">
        <v>55354173</v>
      </c>
      <c r="K42" s="23">
        <v>57332746</v>
      </c>
    </row>
    <row r="43" spans="1:11" ht="13.5" x14ac:dyDescent="0.25">
      <c r="A43" s="20" t="s">
        <v>48</v>
      </c>
      <c r="B43" s="17">
        <v>-64190431</v>
      </c>
      <c r="C43" s="17">
        <v>-30364660</v>
      </c>
      <c r="D43" s="21">
        <v>-30613309</v>
      </c>
      <c r="E43" s="22">
        <v>-124249716</v>
      </c>
      <c r="F43" s="17">
        <v>-163475638</v>
      </c>
      <c r="G43" s="23">
        <v>-163475638</v>
      </c>
      <c r="H43" s="19">
        <v>-51205026</v>
      </c>
      <c r="I43" s="22">
        <v>-151213626</v>
      </c>
      <c r="J43" s="17">
        <v>-147603795</v>
      </c>
      <c r="K43" s="23">
        <v>-153028735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815918719</v>
      </c>
      <c r="C45" s="66">
        <v>272473445</v>
      </c>
      <c r="D45" s="67">
        <v>255499057</v>
      </c>
      <c r="E45" s="68">
        <v>66949159</v>
      </c>
      <c r="F45" s="66">
        <v>58896445</v>
      </c>
      <c r="G45" s="69">
        <v>58896445</v>
      </c>
      <c r="H45" s="70">
        <v>469555018</v>
      </c>
      <c r="I45" s="68">
        <v>32063958</v>
      </c>
      <c r="J45" s="66">
        <v>26427110</v>
      </c>
      <c r="K45" s="69">
        <v>21589624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146974008</v>
      </c>
      <c r="C48" s="17">
        <v>121987476</v>
      </c>
      <c r="D48" s="21">
        <v>152972924</v>
      </c>
      <c r="E48" s="22">
        <v>113547775</v>
      </c>
      <c r="F48" s="17">
        <v>112753408</v>
      </c>
      <c r="G48" s="23">
        <v>112753408</v>
      </c>
      <c r="H48" s="19">
        <v>165733540</v>
      </c>
      <c r="I48" s="22">
        <v>118676732</v>
      </c>
      <c r="J48" s="17">
        <v>117285613</v>
      </c>
      <c r="K48" s="23">
        <v>116901981</v>
      </c>
    </row>
    <row r="49" spans="1:11" ht="13.5" x14ac:dyDescent="0.25">
      <c r="A49" s="20" t="s">
        <v>53</v>
      </c>
      <c r="B49" s="17">
        <f>+B75</f>
        <v>52723066.512734175</v>
      </c>
      <c r="C49" s="17">
        <f t="shared" ref="C49:K49" si="6">+C75</f>
        <v>49915779.821339041</v>
      </c>
      <c r="D49" s="21">
        <f t="shared" si="6"/>
        <v>61160642.761502691</v>
      </c>
      <c r="E49" s="22">
        <f t="shared" si="6"/>
        <v>52853867.399562761</v>
      </c>
      <c r="F49" s="17">
        <f t="shared" si="6"/>
        <v>52428743.839842975</v>
      </c>
      <c r="G49" s="23">
        <f t="shared" si="6"/>
        <v>52428743.839842975</v>
      </c>
      <c r="H49" s="19">
        <f t="shared" si="6"/>
        <v>98905138.877167478</v>
      </c>
      <c r="I49" s="22">
        <f t="shared" si="6"/>
        <v>42221087.491420656</v>
      </c>
      <c r="J49" s="17">
        <f t="shared" si="6"/>
        <v>41231031.965211526</v>
      </c>
      <c r="K49" s="23">
        <f t="shared" si="6"/>
        <v>39715091.895610318</v>
      </c>
    </row>
    <row r="50" spans="1:11" ht="13.5" x14ac:dyDescent="0.25">
      <c r="A50" s="30" t="s">
        <v>54</v>
      </c>
      <c r="B50" s="66">
        <f>+B48-B49</f>
        <v>94250941.487265825</v>
      </c>
      <c r="C50" s="66">
        <f t="shared" ref="C50:K50" si="7">+C48-C49</f>
        <v>72071696.178660959</v>
      </c>
      <c r="D50" s="67">
        <f t="shared" si="7"/>
        <v>91812281.238497317</v>
      </c>
      <c r="E50" s="68">
        <f t="shared" si="7"/>
        <v>60693907.600437239</v>
      </c>
      <c r="F50" s="66">
        <f t="shared" si="7"/>
        <v>60324664.160157025</v>
      </c>
      <c r="G50" s="69">
        <f t="shared" si="7"/>
        <v>60324664.160157025</v>
      </c>
      <c r="H50" s="70">
        <f t="shared" si="7"/>
        <v>66828401.122832522</v>
      </c>
      <c r="I50" s="68">
        <f t="shared" si="7"/>
        <v>76455644.508579344</v>
      </c>
      <c r="J50" s="66">
        <f t="shared" si="7"/>
        <v>76054581.034788474</v>
      </c>
      <c r="K50" s="69">
        <f t="shared" si="7"/>
        <v>77186889.104389682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403234299</v>
      </c>
      <c r="C53" s="17">
        <v>449271518</v>
      </c>
      <c r="D53" s="21">
        <v>435212164</v>
      </c>
      <c r="E53" s="22">
        <v>490496827</v>
      </c>
      <c r="F53" s="17">
        <v>534650216</v>
      </c>
      <c r="G53" s="23">
        <v>534650216</v>
      </c>
      <c r="H53" s="19">
        <v>481884646</v>
      </c>
      <c r="I53" s="22">
        <v>506626924</v>
      </c>
      <c r="J53" s="17">
        <v>583159872</v>
      </c>
      <c r="K53" s="23">
        <v>661849501</v>
      </c>
    </row>
    <row r="54" spans="1:11" ht="13.5" x14ac:dyDescent="0.25">
      <c r="A54" s="20" t="s">
        <v>57</v>
      </c>
      <c r="B54" s="17">
        <v>71457029</v>
      </c>
      <c r="C54" s="17">
        <v>88189765</v>
      </c>
      <c r="D54" s="21">
        <v>42093829</v>
      </c>
      <c r="E54" s="22">
        <v>57413954</v>
      </c>
      <c r="F54" s="17">
        <v>57113954</v>
      </c>
      <c r="G54" s="23">
        <v>57113954</v>
      </c>
      <c r="H54" s="19">
        <v>97790835</v>
      </c>
      <c r="I54" s="22">
        <v>68262541</v>
      </c>
      <c r="J54" s="17">
        <v>71402618</v>
      </c>
      <c r="K54" s="23">
        <v>74687134</v>
      </c>
    </row>
    <row r="55" spans="1:11" ht="13.5" x14ac:dyDescent="0.25">
      <c r="A55" s="20" t="s">
        <v>58</v>
      </c>
      <c r="B55" s="17">
        <v>93117407</v>
      </c>
      <c r="C55" s="17">
        <v>73928663</v>
      </c>
      <c r="D55" s="21">
        <v>25392639</v>
      </c>
      <c r="E55" s="22">
        <v>34417505</v>
      </c>
      <c r="F55" s="17">
        <v>82541788</v>
      </c>
      <c r="G55" s="23">
        <v>82541788</v>
      </c>
      <c r="H55" s="19">
        <v>75665684</v>
      </c>
      <c r="I55" s="22">
        <v>2800000</v>
      </c>
      <c r="J55" s="17">
        <v>2928800</v>
      </c>
      <c r="K55" s="23">
        <v>3063524</v>
      </c>
    </row>
    <row r="56" spans="1:11" ht="13.5" x14ac:dyDescent="0.25">
      <c r="A56" s="20" t="s">
        <v>59</v>
      </c>
      <c r="B56" s="17">
        <v>4903554</v>
      </c>
      <c r="C56" s="17">
        <v>5937930</v>
      </c>
      <c r="D56" s="21">
        <v>7451143</v>
      </c>
      <c r="E56" s="22">
        <v>12069938</v>
      </c>
      <c r="F56" s="17">
        <v>12513833</v>
      </c>
      <c r="G56" s="23">
        <v>12513833</v>
      </c>
      <c r="H56" s="19">
        <v>9656812</v>
      </c>
      <c r="I56" s="22">
        <v>24452932</v>
      </c>
      <c r="J56" s="17">
        <v>25576387</v>
      </c>
      <c r="K56" s="23">
        <v>26752899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8495269</v>
      </c>
      <c r="D60" s="21">
        <v>0</v>
      </c>
      <c r="E60" s="22">
        <v>2861548</v>
      </c>
      <c r="F60" s="17">
        <v>2861548</v>
      </c>
      <c r="G60" s="23">
        <v>2861548</v>
      </c>
      <c r="H60" s="19">
        <v>0</v>
      </c>
      <c r="I60" s="22">
        <v>3001764</v>
      </c>
      <c r="J60" s="17">
        <v>3148851</v>
      </c>
      <c r="K60" s="23">
        <v>3303144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119</v>
      </c>
      <c r="B70" s="5">
        <f>IF(ISERROR(B71/B72),0,(B71/B72))</f>
        <v>0.1628880533974747</v>
      </c>
      <c r="C70" s="5">
        <f t="shared" ref="C70:K70" si="8">IF(ISERROR(C71/C72),0,(C71/C72))</f>
        <v>0.28743060569572892</v>
      </c>
      <c r="D70" s="5">
        <f t="shared" si="8"/>
        <v>0.80682437842205224</v>
      </c>
      <c r="E70" s="5">
        <f t="shared" si="8"/>
        <v>0.59625842808025176</v>
      </c>
      <c r="F70" s="5">
        <f t="shared" si="8"/>
        <v>0.568324036674549</v>
      </c>
      <c r="G70" s="5">
        <f t="shared" si="8"/>
        <v>0.568324036674549</v>
      </c>
      <c r="H70" s="5">
        <f t="shared" si="8"/>
        <v>0.45913088064827628</v>
      </c>
      <c r="I70" s="5">
        <f t="shared" si="8"/>
        <v>1.6933039081063805</v>
      </c>
      <c r="J70" s="5">
        <f t="shared" si="8"/>
        <v>1.6460342370210239</v>
      </c>
      <c r="K70" s="5">
        <f t="shared" si="8"/>
        <v>1.642854540915067</v>
      </c>
    </row>
    <row r="71" spans="1:11" hidden="1" x14ac:dyDescent="0.2">
      <c r="A71" s="1" t="s">
        <v>120</v>
      </c>
      <c r="B71" s="2">
        <f>+B83</f>
        <v>2395678</v>
      </c>
      <c r="C71" s="2">
        <f t="shared" ref="C71:K71" si="9">+C83</f>
        <v>2098747</v>
      </c>
      <c r="D71" s="2">
        <f t="shared" si="9"/>
        <v>15432167</v>
      </c>
      <c r="E71" s="2">
        <f t="shared" si="9"/>
        <v>9165582</v>
      </c>
      <c r="F71" s="2">
        <f t="shared" si="9"/>
        <v>10979830</v>
      </c>
      <c r="G71" s="2">
        <f t="shared" si="9"/>
        <v>10979830</v>
      </c>
      <c r="H71" s="2">
        <f t="shared" si="9"/>
        <v>9651011</v>
      </c>
      <c r="I71" s="2">
        <f t="shared" si="9"/>
        <v>37532264</v>
      </c>
      <c r="J71" s="2">
        <f t="shared" si="9"/>
        <v>38943924</v>
      </c>
      <c r="K71" s="2">
        <f t="shared" si="9"/>
        <v>40770110</v>
      </c>
    </row>
    <row r="72" spans="1:11" hidden="1" x14ac:dyDescent="0.2">
      <c r="A72" s="1" t="s">
        <v>121</v>
      </c>
      <c r="B72" s="2">
        <f>+B77</f>
        <v>14707512</v>
      </c>
      <c r="C72" s="2">
        <f t="shared" ref="C72:K72" si="10">+C77</f>
        <v>7301752</v>
      </c>
      <c r="D72" s="2">
        <f t="shared" si="10"/>
        <v>19127046</v>
      </c>
      <c r="E72" s="2">
        <f t="shared" si="10"/>
        <v>15371828</v>
      </c>
      <c r="F72" s="2">
        <f t="shared" si="10"/>
        <v>19319665</v>
      </c>
      <c r="G72" s="2">
        <f t="shared" si="10"/>
        <v>19319665</v>
      </c>
      <c r="H72" s="2">
        <f t="shared" si="10"/>
        <v>21020174</v>
      </c>
      <c r="I72" s="2">
        <f t="shared" si="10"/>
        <v>22165108</v>
      </c>
      <c r="J72" s="2">
        <f t="shared" si="10"/>
        <v>23659243</v>
      </c>
      <c r="K72" s="2">
        <f t="shared" si="10"/>
        <v>24816628</v>
      </c>
    </row>
    <row r="73" spans="1:11" hidden="1" x14ac:dyDescent="0.2">
      <c r="A73" s="1" t="s">
        <v>122</v>
      </c>
      <c r="B73" s="2">
        <f>+B74</f>
        <v>1900218.3333333335</v>
      </c>
      <c r="C73" s="2">
        <f t="shared" ref="C73:K73" si="11">+(C78+C80+C81+C82)-(B78+B80+B81+B82)</f>
        <v>1854892</v>
      </c>
      <c r="D73" s="2">
        <f t="shared" si="11"/>
        <v>1437303</v>
      </c>
      <c r="E73" s="2">
        <f t="shared" si="11"/>
        <v>747756</v>
      </c>
      <c r="F73" s="2">
        <f>+(F78+F80+F81+F82)-(D78+D80+D81+D82)</f>
        <v>2072823</v>
      </c>
      <c r="G73" s="2">
        <f>+(G78+G80+G81+G82)-(D78+D80+D81+D82)</f>
        <v>2072823</v>
      </c>
      <c r="H73" s="2">
        <f>+(H78+H80+H81+H82)-(D78+D80+D81+D82)</f>
        <v>16134950</v>
      </c>
      <c r="I73" s="2">
        <f>+(I78+I80+I81+I82)-(E78+E80+E81+E82)</f>
        <v>-1326603</v>
      </c>
      <c r="J73" s="2">
        <f t="shared" si="11"/>
        <v>900519</v>
      </c>
      <c r="K73" s="2">
        <f t="shared" si="11"/>
        <v>944645</v>
      </c>
    </row>
    <row r="74" spans="1:11" hidden="1" x14ac:dyDescent="0.2">
      <c r="A74" s="1" t="s">
        <v>123</v>
      </c>
      <c r="B74" s="2">
        <f>+TREND(C74:E74)</f>
        <v>1900218.3333333335</v>
      </c>
      <c r="C74" s="2">
        <f>+C73</f>
        <v>1854892</v>
      </c>
      <c r="D74" s="2">
        <f t="shared" ref="D74:K74" si="12">+D73</f>
        <v>1437303</v>
      </c>
      <c r="E74" s="2">
        <f t="shared" si="12"/>
        <v>747756</v>
      </c>
      <c r="F74" s="2">
        <f t="shared" si="12"/>
        <v>2072823</v>
      </c>
      <c r="G74" s="2">
        <f t="shared" si="12"/>
        <v>2072823</v>
      </c>
      <c r="H74" s="2">
        <f t="shared" si="12"/>
        <v>16134950</v>
      </c>
      <c r="I74" s="2">
        <f t="shared" si="12"/>
        <v>-1326603</v>
      </c>
      <c r="J74" s="2">
        <f t="shared" si="12"/>
        <v>900519</v>
      </c>
      <c r="K74" s="2">
        <f t="shared" si="12"/>
        <v>944645</v>
      </c>
    </row>
    <row r="75" spans="1:11" hidden="1" x14ac:dyDescent="0.2">
      <c r="A75" s="1" t="s">
        <v>124</v>
      </c>
      <c r="B75" s="2">
        <f>+B84-(((B80+B81+B82+B78)*B70)-B79)</f>
        <v>52723066.512734175</v>
      </c>
      <c r="C75" s="2">
        <f t="shared" ref="C75:K75" si="13">+C84-(((C80+C81+C82+C78)*C70)-C79)</f>
        <v>49915779.821339041</v>
      </c>
      <c r="D75" s="2">
        <f t="shared" si="13"/>
        <v>61160642.761502691</v>
      </c>
      <c r="E75" s="2">
        <f t="shared" si="13"/>
        <v>52853867.399562761</v>
      </c>
      <c r="F75" s="2">
        <f t="shared" si="13"/>
        <v>52428743.839842975</v>
      </c>
      <c r="G75" s="2">
        <f t="shared" si="13"/>
        <v>52428743.839842975</v>
      </c>
      <c r="H75" s="2">
        <f t="shared" si="13"/>
        <v>98905138.877167478</v>
      </c>
      <c r="I75" s="2">
        <f t="shared" si="13"/>
        <v>42221087.491420656</v>
      </c>
      <c r="J75" s="2">
        <f t="shared" si="13"/>
        <v>41231031.965211526</v>
      </c>
      <c r="K75" s="2">
        <f t="shared" si="13"/>
        <v>39715091.895610318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14707512</v>
      </c>
      <c r="C77" s="3">
        <v>7301752</v>
      </c>
      <c r="D77" s="3">
        <v>19127046</v>
      </c>
      <c r="E77" s="3">
        <v>15371828</v>
      </c>
      <c r="F77" s="3">
        <v>19319665</v>
      </c>
      <c r="G77" s="3">
        <v>19319665</v>
      </c>
      <c r="H77" s="3">
        <v>21020174</v>
      </c>
      <c r="I77" s="3">
        <v>22165108</v>
      </c>
      <c r="J77" s="3">
        <v>23659243</v>
      </c>
      <c r="K77" s="3">
        <v>24816628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24514556</v>
      </c>
      <c r="C79" s="3">
        <v>34374004</v>
      </c>
      <c r="D79" s="3">
        <v>40158352</v>
      </c>
      <c r="E79" s="3">
        <v>39055260</v>
      </c>
      <c r="F79" s="3">
        <v>39055260</v>
      </c>
      <c r="G79" s="3">
        <v>39055260</v>
      </c>
      <c r="H79" s="3">
        <v>45681608</v>
      </c>
      <c r="I79" s="3">
        <v>39055260</v>
      </c>
      <c r="J79" s="3">
        <v>39055260</v>
      </c>
      <c r="K79" s="3">
        <v>39055260</v>
      </c>
    </row>
    <row r="80" spans="1:11" hidden="1" x14ac:dyDescent="0.2">
      <c r="A80" s="1" t="s">
        <v>71</v>
      </c>
      <c r="B80" s="3">
        <v>642002</v>
      </c>
      <c r="C80" s="3">
        <v>2864807</v>
      </c>
      <c r="D80" s="3">
        <v>2447146</v>
      </c>
      <c r="E80" s="3">
        <v>1940151</v>
      </c>
      <c r="F80" s="3">
        <v>3539910</v>
      </c>
      <c r="G80" s="3">
        <v>3539910</v>
      </c>
      <c r="H80" s="3">
        <v>-2143800</v>
      </c>
      <c r="I80" s="3">
        <v>2864808</v>
      </c>
      <c r="J80" s="3">
        <v>2864808</v>
      </c>
      <c r="K80" s="3">
        <v>2864808</v>
      </c>
    </row>
    <row r="81" spans="1:11" hidden="1" x14ac:dyDescent="0.2">
      <c r="A81" s="1" t="s">
        <v>72</v>
      </c>
      <c r="B81" s="3">
        <v>7057872</v>
      </c>
      <c r="C81" s="3">
        <v>6689959</v>
      </c>
      <c r="D81" s="3">
        <v>8544923</v>
      </c>
      <c r="E81" s="3">
        <v>9799674</v>
      </c>
      <c r="F81" s="3">
        <v>9524982</v>
      </c>
      <c r="G81" s="3">
        <v>9524982</v>
      </c>
      <c r="H81" s="3">
        <v>29270819</v>
      </c>
      <c r="I81" s="3">
        <v>7548414</v>
      </c>
      <c r="J81" s="3">
        <v>8448933</v>
      </c>
      <c r="K81" s="3">
        <v>9393578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2395678</v>
      </c>
      <c r="C83" s="3">
        <v>2098747</v>
      </c>
      <c r="D83" s="3">
        <v>15432167</v>
      </c>
      <c r="E83" s="3">
        <v>9165582</v>
      </c>
      <c r="F83" s="3">
        <v>10979830</v>
      </c>
      <c r="G83" s="3">
        <v>10979830</v>
      </c>
      <c r="H83" s="3">
        <v>9651011</v>
      </c>
      <c r="I83" s="3">
        <v>37532264</v>
      </c>
      <c r="J83" s="3">
        <v>38943924</v>
      </c>
      <c r="K83" s="3">
        <v>40770110</v>
      </c>
    </row>
    <row r="84" spans="1:11" hidden="1" x14ac:dyDescent="0.2">
      <c r="A84" s="1" t="s">
        <v>75</v>
      </c>
      <c r="B84" s="3">
        <v>29462728</v>
      </c>
      <c r="C84" s="3">
        <v>18288108</v>
      </c>
      <c r="D84" s="3">
        <v>29870960</v>
      </c>
      <c r="E84" s="3">
        <v>20798577</v>
      </c>
      <c r="F84" s="3">
        <v>20798576</v>
      </c>
      <c r="G84" s="3">
        <v>20798576</v>
      </c>
      <c r="H84" s="3">
        <v>65678383</v>
      </c>
      <c r="I84" s="3">
        <v>20798577</v>
      </c>
      <c r="J84" s="3">
        <v>20798577</v>
      </c>
      <c r="K84" s="3">
        <v>20798577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105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16586711</v>
      </c>
      <c r="C5" s="17">
        <v>18317406</v>
      </c>
      <c r="D5" s="21">
        <v>19128602</v>
      </c>
      <c r="E5" s="22">
        <v>20051699</v>
      </c>
      <c r="F5" s="17">
        <v>20051699</v>
      </c>
      <c r="G5" s="23">
        <v>20051699</v>
      </c>
      <c r="H5" s="19">
        <v>20114155</v>
      </c>
      <c r="I5" s="22">
        <v>21092444</v>
      </c>
      <c r="J5" s="17">
        <v>22001807</v>
      </c>
      <c r="K5" s="23">
        <v>23013888</v>
      </c>
    </row>
    <row r="6" spans="1:11" ht="13.5" x14ac:dyDescent="0.25">
      <c r="A6" s="20" t="s">
        <v>18</v>
      </c>
      <c r="B6" s="17">
        <v>441158</v>
      </c>
      <c r="C6" s="17">
        <v>367869</v>
      </c>
      <c r="D6" s="21">
        <v>630384</v>
      </c>
      <c r="E6" s="22">
        <v>412851</v>
      </c>
      <c r="F6" s="17">
        <v>412850</v>
      </c>
      <c r="G6" s="23">
        <v>412850</v>
      </c>
      <c r="H6" s="19">
        <v>647041</v>
      </c>
      <c r="I6" s="22">
        <v>433080</v>
      </c>
      <c r="J6" s="17">
        <v>453001</v>
      </c>
      <c r="K6" s="23">
        <v>473839</v>
      </c>
    </row>
    <row r="7" spans="1:11" ht="13.5" x14ac:dyDescent="0.25">
      <c r="A7" s="20" t="s">
        <v>19</v>
      </c>
      <c r="B7" s="17">
        <v>22377628</v>
      </c>
      <c r="C7" s="17">
        <v>15694270</v>
      </c>
      <c r="D7" s="21">
        <v>30566645</v>
      </c>
      <c r="E7" s="22">
        <v>18081582</v>
      </c>
      <c r="F7" s="17">
        <v>40000000</v>
      </c>
      <c r="G7" s="23">
        <v>40000000</v>
      </c>
      <c r="H7" s="19">
        <v>45819751</v>
      </c>
      <c r="I7" s="22">
        <v>45264071</v>
      </c>
      <c r="J7" s="17">
        <v>47346218</v>
      </c>
      <c r="K7" s="23">
        <v>49524144</v>
      </c>
    </row>
    <row r="8" spans="1:11" ht="13.5" x14ac:dyDescent="0.25">
      <c r="A8" s="20" t="s">
        <v>20</v>
      </c>
      <c r="B8" s="17">
        <v>341673718</v>
      </c>
      <c r="C8" s="17">
        <v>379987093</v>
      </c>
      <c r="D8" s="21">
        <v>380191610</v>
      </c>
      <c r="E8" s="22">
        <v>339233850</v>
      </c>
      <c r="F8" s="17">
        <v>370142917</v>
      </c>
      <c r="G8" s="23">
        <v>370142917</v>
      </c>
      <c r="H8" s="19">
        <v>421186735</v>
      </c>
      <c r="I8" s="22">
        <v>413932743</v>
      </c>
      <c r="J8" s="17">
        <v>348667450</v>
      </c>
      <c r="K8" s="23">
        <v>334075350</v>
      </c>
    </row>
    <row r="9" spans="1:11" ht="13.5" x14ac:dyDescent="0.25">
      <c r="A9" s="20" t="s">
        <v>21</v>
      </c>
      <c r="B9" s="17">
        <v>11895546</v>
      </c>
      <c r="C9" s="17">
        <v>21048932</v>
      </c>
      <c r="D9" s="21">
        <v>22200532</v>
      </c>
      <c r="E9" s="22">
        <v>9136301</v>
      </c>
      <c r="F9" s="17">
        <v>10708548</v>
      </c>
      <c r="G9" s="23">
        <v>10708548</v>
      </c>
      <c r="H9" s="19">
        <v>31011906</v>
      </c>
      <c r="I9" s="22">
        <v>9993266</v>
      </c>
      <c r="J9" s="17">
        <v>10359392</v>
      </c>
      <c r="K9" s="23">
        <v>10735811</v>
      </c>
    </row>
    <row r="10" spans="1:11" ht="25.5" x14ac:dyDescent="0.2">
      <c r="A10" s="24" t="s">
        <v>115</v>
      </c>
      <c r="B10" s="25">
        <f>SUM(B5:B9)</f>
        <v>392974761</v>
      </c>
      <c r="C10" s="26">
        <f t="shared" ref="C10:K10" si="0">SUM(C5:C9)</f>
        <v>435415570</v>
      </c>
      <c r="D10" s="27">
        <f t="shared" si="0"/>
        <v>452717773</v>
      </c>
      <c r="E10" s="25">
        <f t="shared" si="0"/>
        <v>386916283</v>
      </c>
      <c r="F10" s="26">
        <f t="shared" si="0"/>
        <v>441316014</v>
      </c>
      <c r="G10" s="28">
        <f t="shared" si="0"/>
        <v>441316014</v>
      </c>
      <c r="H10" s="29">
        <f t="shared" si="0"/>
        <v>518779588</v>
      </c>
      <c r="I10" s="25">
        <f t="shared" si="0"/>
        <v>490715604</v>
      </c>
      <c r="J10" s="26">
        <f t="shared" si="0"/>
        <v>428827868</v>
      </c>
      <c r="K10" s="28">
        <f t="shared" si="0"/>
        <v>417823032</v>
      </c>
    </row>
    <row r="11" spans="1:11" ht="13.5" x14ac:dyDescent="0.25">
      <c r="A11" s="20" t="s">
        <v>22</v>
      </c>
      <c r="B11" s="17">
        <v>148493648</v>
      </c>
      <c r="C11" s="17">
        <v>156117904</v>
      </c>
      <c r="D11" s="21">
        <v>156298050</v>
      </c>
      <c r="E11" s="22">
        <v>197706717</v>
      </c>
      <c r="F11" s="17">
        <v>192240706</v>
      </c>
      <c r="G11" s="23">
        <v>192240706</v>
      </c>
      <c r="H11" s="19">
        <v>163309255</v>
      </c>
      <c r="I11" s="22">
        <v>202151249</v>
      </c>
      <c r="J11" s="17">
        <v>201192993</v>
      </c>
      <c r="K11" s="23">
        <v>210202245</v>
      </c>
    </row>
    <row r="12" spans="1:11" ht="13.5" x14ac:dyDescent="0.25">
      <c r="A12" s="20" t="s">
        <v>23</v>
      </c>
      <c r="B12" s="17">
        <v>23444214</v>
      </c>
      <c r="C12" s="17">
        <v>24463807</v>
      </c>
      <c r="D12" s="21">
        <v>24525915</v>
      </c>
      <c r="E12" s="22">
        <v>29152745</v>
      </c>
      <c r="F12" s="17">
        <v>29152745</v>
      </c>
      <c r="G12" s="23">
        <v>29152745</v>
      </c>
      <c r="H12" s="19">
        <v>28541811</v>
      </c>
      <c r="I12" s="22">
        <v>28988537</v>
      </c>
      <c r="J12" s="17">
        <v>30322011</v>
      </c>
      <c r="K12" s="23">
        <v>31716822</v>
      </c>
    </row>
    <row r="13" spans="1:11" ht="13.5" x14ac:dyDescent="0.25">
      <c r="A13" s="20" t="s">
        <v>24</v>
      </c>
      <c r="B13" s="17">
        <v>39917512</v>
      </c>
      <c r="C13" s="17">
        <v>41343</v>
      </c>
      <c r="D13" s="21">
        <v>100521</v>
      </c>
      <c r="E13" s="22">
        <v>61716868</v>
      </c>
      <c r="F13" s="17">
        <v>61716868</v>
      </c>
      <c r="G13" s="23">
        <v>61716868</v>
      </c>
      <c r="H13" s="19">
        <v>53363420</v>
      </c>
      <c r="I13" s="22">
        <v>71872391</v>
      </c>
      <c r="J13" s="17">
        <v>74851292</v>
      </c>
      <c r="K13" s="23">
        <v>81225841</v>
      </c>
    </row>
    <row r="14" spans="1:11" ht="13.5" x14ac:dyDescent="0.25">
      <c r="A14" s="20" t="s">
        <v>25</v>
      </c>
      <c r="B14" s="17">
        <v>18546</v>
      </c>
      <c r="C14" s="17">
        <v>0</v>
      </c>
      <c r="D14" s="21">
        <v>0</v>
      </c>
      <c r="E14" s="22">
        <v>0</v>
      </c>
      <c r="F14" s="17">
        <v>0</v>
      </c>
      <c r="G14" s="23">
        <v>0</v>
      </c>
      <c r="H14" s="19">
        <v>0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6782483</v>
      </c>
      <c r="C15" s="17">
        <v>9769227</v>
      </c>
      <c r="D15" s="21">
        <v>5399229</v>
      </c>
      <c r="E15" s="22">
        <v>10732377</v>
      </c>
      <c r="F15" s="17">
        <v>10790157</v>
      </c>
      <c r="G15" s="23">
        <v>10790157</v>
      </c>
      <c r="H15" s="19">
        <v>6844322</v>
      </c>
      <c r="I15" s="22">
        <v>13551127</v>
      </c>
      <c r="J15" s="17">
        <v>9632199</v>
      </c>
      <c r="K15" s="23">
        <v>8565873</v>
      </c>
    </row>
    <row r="16" spans="1:11" ht="13.5" x14ac:dyDescent="0.25">
      <c r="A16" s="20" t="s">
        <v>27</v>
      </c>
      <c r="B16" s="17">
        <v>9616654</v>
      </c>
      <c r="C16" s="17">
        <v>9347380</v>
      </c>
      <c r="D16" s="21">
        <v>13168378</v>
      </c>
      <c r="E16" s="22">
        <v>13664119</v>
      </c>
      <c r="F16" s="17">
        <v>16434306</v>
      </c>
      <c r="G16" s="23">
        <v>16434306</v>
      </c>
      <c r="H16" s="19">
        <v>6614638</v>
      </c>
      <c r="I16" s="22">
        <v>67250613</v>
      </c>
      <c r="J16" s="17">
        <v>18622847</v>
      </c>
      <c r="K16" s="23">
        <v>3824715</v>
      </c>
    </row>
    <row r="17" spans="1:11" ht="13.5" x14ac:dyDescent="0.25">
      <c r="A17" s="20" t="s">
        <v>28</v>
      </c>
      <c r="B17" s="17">
        <v>86844371</v>
      </c>
      <c r="C17" s="17">
        <v>103601076</v>
      </c>
      <c r="D17" s="21">
        <v>110864004</v>
      </c>
      <c r="E17" s="22">
        <v>191045848</v>
      </c>
      <c r="F17" s="17">
        <v>243053143</v>
      </c>
      <c r="G17" s="23">
        <v>243053143</v>
      </c>
      <c r="H17" s="19">
        <v>140343666</v>
      </c>
      <c r="I17" s="22">
        <v>197067031</v>
      </c>
      <c r="J17" s="17">
        <v>154602993</v>
      </c>
      <c r="K17" s="23">
        <v>148155571</v>
      </c>
    </row>
    <row r="18" spans="1:11" ht="13.5" x14ac:dyDescent="0.25">
      <c r="A18" s="30" t="s">
        <v>29</v>
      </c>
      <c r="B18" s="31">
        <f>SUM(B11:B17)</f>
        <v>315117428</v>
      </c>
      <c r="C18" s="32">
        <f t="shared" ref="C18:K18" si="1">SUM(C11:C17)</f>
        <v>303340737</v>
      </c>
      <c r="D18" s="33">
        <f t="shared" si="1"/>
        <v>310356097</v>
      </c>
      <c r="E18" s="31">
        <f t="shared" si="1"/>
        <v>504018674</v>
      </c>
      <c r="F18" s="32">
        <f t="shared" si="1"/>
        <v>553387925</v>
      </c>
      <c r="G18" s="34">
        <f t="shared" si="1"/>
        <v>553387925</v>
      </c>
      <c r="H18" s="35">
        <f t="shared" si="1"/>
        <v>399017112</v>
      </c>
      <c r="I18" s="31">
        <f t="shared" si="1"/>
        <v>580880948</v>
      </c>
      <c r="J18" s="32">
        <f t="shared" si="1"/>
        <v>489224335</v>
      </c>
      <c r="K18" s="34">
        <f t="shared" si="1"/>
        <v>483691067</v>
      </c>
    </row>
    <row r="19" spans="1:11" ht="13.5" x14ac:dyDescent="0.25">
      <c r="A19" s="30" t="s">
        <v>30</v>
      </c>
      <c r="B19" s="36">
        <f>+B10-B18</f>
        <v>77857333</v>
      </c>
      <c r="C19" s="37">
        <f t="shared" ref="C19:K19" si="2">+C10-C18</f>
        <v>132074833</v>
      </c>
      <c r="D19" s="38">
        <f t="shared" si="2"/>
        <v>142361676</v>
      </c>
      <c r="E19" s="36">
        <f t="shared" si="2"/>
        <v>-117102391</v>
      </c>
      <c r="F19" s="37">
        <f t="shared" si="2"/>
        <v>-112071911</v>
      </c>
      <c r="G19" s="39">
        <f t="shared" si="2"/>
        <v>-112071911</v>
      </c>
      <c r="H19" s="40">
        <f t="shared" si="2"/>
        <v>119762476</v>
      </c>
      <c r="I19" s="36">
        <f t="shared" si="2"/>
        <v>-90165344</v>
      </c>
      <c r="J19" s="37">
        <f t="shared" si="2"/>
        <v>-60396467</v>
      </c>
      <c r="K19" s="39">
        <f t="shared" si="2"/>
        <v>-65868035</v>
      </c>
    </row>
    <row r="20" spans="1:11" ht="25.5" x14ac:dyDescent="0.2">
      <c r="A20" s="41" t="s">
        <v>31</v>
      </c>
      <c r="B20" s="42">
        <v>92023421</v>
      </c>
      <c r="C20" s="43">
        <v>39953885</v>
      </c>
      <c r="D20" s="44">
        <v>2386567</v>
      </c>
      <c r="E20" s="42">
        <v>173772707</v>
      </c>
      <c r="F20" s="43">
        <v>210095194</v>
      </c>
      <c r="G20" s="45">
        <v>210095194</v>
      </c>
      <c r="H20" s="46">
        <v>33346631</v>
      </c>
      <c r="I20" s="42">
        <v>104031050</v>
      </c>
      <c r="J20" s="43">
        <v>111328550</v>
      </c>
      <c r="K20" s="45">
        <v>78203650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116</v>
      </c>
      <c r="B22" s="54">
        <f>SUM(B19:B21)</f>
        <v>169880754</v>
      </c>
      <c r="C22" s="55">
        <f t="shared" ref="C22:K22" si="3">SUM(C19:C21)</f>
        <v>172028718</v>
      </c>
      <c r="D22" s="56">
        <f t="shared" si="3"/>
        <v>144748243</v>
      </c>
      <c r="E22" s="54">
        <f t="shared" si="3"/>
        <v>56670316</v>
      </c>
      <c r="F22" s="55">
        <f t="shared" si="3"/>
        <v>98023283</v>
      </c>
      <c r="G22" s="57">
        <f t="shared" si="3"/>
        <v>98023283</v>
      </c>
      <c r="H22" s="58">
        <f t="shared" si="3"/>
        <v>153109107</v>
      </c>
      <c r="I22" s="54">
        <f t="shared" si="3"/>
        <v>13865706</v>
      </c>
      <c r="J22" s="55">
        <f t="shared" si="3"/>
        <v>50932083</v>
      </c>
      <c r="K22" s="57">
        <f t="shared" si="3"/>
        <v>12335615</v>
      </c>
    </row>
    <row r="23" spans="1:11" ht="13.5" x14ac:dyDescent="0.25">
      <c r="A23" s="47" t="s">
        <v>117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169880754</v>
      </c>
      <c r="C24" s="37">
        <f t="shared" ref="C24:K24" si="4">SUM(C22:C23)</f>
        <v>172028718</v>
      </c>
      <c r="D24" s="38">
        <f t="shared" si="4"/>
        <v>144748243</v>
      </c>
      <c r="E24" s="36">
        <f t="shared" si="4"/>
        <v>56670316</v>
      </c>
      <c r="F24" s="37">
        <f t="shared" si="4"/>
        <v>98023283</v>
      </c>
      <c r="G24" s="39">
        <f t="shared" si="4"/>
        <v>98023283</v>
      </c>
      <c r="H24" s="40">
        <f t="shared" si="4"/>
        <v>153109107</v>
      </c>
      <c r="I24" s="36">
        <f t="shared" si="4"/>
        <v>13865706</v>
      </c>
      <c r="J24" s="37">
        <f t="shared" si="4"/>
        <v>50932083</v>
      </c>
      <c r="K24" s="39">
        <f t="shared" si="4"/>
        <v>12335615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118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691932714</v>
      </c>
      <c r="C27" s="66">
        <v>81974564</v>
      </c>
      <c r="D27" s="67">
        <v>102604428</v>
      </c>
      <c r="E27" s="68">
        <v>243958885</v>
      </c>
      <c r="F27" s="66">
        <v>305035252</v>
      </c>
      <c r="G27" s="69">
        <v>305035252</v>
      </c>
      <c r="H27" s="70">
        <v>225499692</v>
      </c>
      <c r="I27" s="68">
        <v>159638558</v>
      </c>
      <c r="J27" s="66">
        <v>164894897</v>
      </c>
      <c r="K27" s="69">
        <v>132789661</v>
      </c>
    </row>
    <row r="28" spans="1:11" ht="13.5" x14ac:dyDescent="0.25">
      <c r="A28" s="71" t="s">
        <v>36</v>
      </c>
      <c r="B28" s="17">
        <v>-21219</v>
      </c>
      <c r="C28" s="17">
        <v>61858843</v>
      </c>
      <c r="D28" s="21">
        <v>-246903</v>
      </c>
      <c r="E28" s="22">
        <v>173772707</v>
      </c>
      <c r="F28" s="17">
        <v>210779199</v>
      </c>
      <c r="G28" s="23">
        <v>210779199</v>
      </c>
      <c r="H28" s="19">
        <v>0</v>
      </c>
      <c r="I28" s="22">
        <v>104031050</v>
      </c>
      <c r="J28" s="17">
        <v>111328551</v>
      </c>
      <c r="K28" s="23">
        <v>78203649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-180030</v>
      </c>
      <c r="C31" s="17">
        <v>19597371</v>
      </c>
      <c r="D31" s="21">
        <v>17099088</v>
      </c>
      <c r="E31" s="22">
        <v>70186178</v>
      </c>
      <c r="F31" s="17">
        <v>94256053</v>
      </c>
      <c r="G31" s="23">
        <v>94256053</v>
      </c>
      <c r="H31" s="19">
        <v>0</v>
      </c>
      <c r="I31" s="22">
        <v>55607508</v>
      </c>
      <c r="J31" s="17">
        <v>53566346</v>
      </c>
      <c r="K31" s="23">
        <v>54586012</v>
      </c>
    </row>
    <row r="32" spans="1:11" ht="13.5" x14ac:dyDescent="0.25">
      <c r="A32" s="30" t="s">
        <v>39</v>
      </c>
      <c r="B32" s="66">
        <f>SUM(B28:B31)</f>
        <v>-201249</v>
      </c>
      <c r="C32" s="66">
        <f t="shared" ref="C32:K32" si="5">SUM(C28:C31)</f>
        <v>81456214</v>
      </c>
      <c r="D32" s="67">
        <f t="shared" si="5"/>
        <v>16852185</v>
      </c>
      <c r="E32" s="68">
        <f t="shared" si="5"/>
        <v>243958885</v>
      </c>
      <c r="F32" s="66">
        <f t="shared" si="5"/>
        <v>305035252</v>
      </c>
      <c r="G32" s="69">
        <f t="shared" si="5"/>
        <v>305035252</v>
      </c>
      <c r="H32" s="70">
        <f t="shared" si="5"/>
        <v>0</v>
      </c>
      <c r="I32" s="68">
        <f t="shared" si="5"/>
        <v>159638558</v>
      </c>
      <c r="J32" s="66">
        <f t="shared" si="5"/>
        <v>164894897</v>
      </c>
      <c r="K32" s="69">
        <f t="shared" si="5"/>
        <v>132789661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274908732</v>
      </c>
      <c r="C35" s="17">
        <v>-222468767</v>
      </c>
      <c r="D35" s="21">
        <v>478076089</v>
      </c>
      <c r="E35" s="22">
        <v>265229012</v>
      </c>
      <c r="F35" s="17">
        <v>252619233</v>
      </c>
      <c r="G35" s="23">
        <v>252619233</v>
      </c>
      <c r="H35" s="19">
        <v>608246503</v>
      </c>
      <c r="I35" s="22">
        <v>153957833</v>
      </c>
      <c r="J35" s="17">
        <v>277950290</v>
      </c>
      <c r="K35" s="23">
        <v>238722085</v>
      </c>
    </row>
    <row r="36" spans="1:11" ht="13.5" x14ac:dyDescent="0.25">
      <c r="A36" s="20" t="s">
        <v>42</v>
      </c>
      <c r="B36" s="17">
        <v>722732806</v>
      </c>
      <c r="C36" s="17">
        <v>804210270</v>
      </c>
      <c r="D36" s="21">
        <v>890847891</v>
      </c>
      <c r="E36" s="22">
        <v>977763272</v>
      </c>
      <c r="F36" s="17">
        <v>1038839639</v>
      </c>
      <c r="G36" s="23">
        <v>1038839639</v>
      </c>
      <c r="H36" s="19">
        <v>949691794</v>
      </c>
      <c r="I36" s="22">
        <v>883287422</v>
      </c>
      <c r="J36" s="17">
        <v>973331027</v>
      </c>
      <c r="K36" s="23">
        <v>1024894847</v>
      </c>
    </row>
    <row r="37" spans="1:11" ht="13.5" x14ac:dyDescent="0.25">
      <c r="A37" s="20" t="s">
        <v>43</v>
      </c>
      <c r="B37" s="17">
        <v>-57393172</v>
      </c>
      <c r="C37" s="17">
        <v>-624851584</v>
      </c>
      <c r="D37" s="21">
        <v>82374252</v>
      </c>
      <c r="E37" s="22">
        <v>46933558</v>
      </c>
      <c r="F37" s="17">
        <v>54047181</v>
      </c>
      <c r="G37" s="23">
        <v>54047181</v>
      </c>
      <c r="H37" s="19">
        <v>149020789</v>
      </c>
      <c r="I37" s="22">
        <v>-116008861</v>
      </c>
      <c r="J37" s="17">
        <v>47095118</v>
      </c>
      <c r="K37" s="23">
        <v>47095118</v>
      </c>
    </row>
    <row r="38" spans="1:11" ht="13.5" x14ac:dyDescent="0.25">
      <c r="A38" s="20" t="s">
        <v>44</v>
      </c>
      <c r="B38" s="17">
        <v>21137414</v>
      </c>
      <c r="C38" s="17">
        <v>10718809</v>
      </c>
      <c r="D38" s="21">
        <v>12493595</v>
      </c>
      <c r="E38" s="22">
        <v>10465966</v>
      </c>
      <c r="F38" s="17">
        <v>10465966</v>
      </c>
      <c r="G38" s="23">
        <v>10465966</v>
      </c>
      <c r="H38" s="19">
        <v>10465966</v>
      </c>
      <c r="I38" s="22">
        <v>10465966</v>
      </c>
      <c r="J38" s="17">
        <v>10465966</v>
      </c>
      <c r="K38" s="23">
        <v>10465966</v>
      </c>
    </row>
    <row r="39" spans="1:11" ht="13.5" x14ac:dyDescent="0.25">
      <c r="A39" s="20" t="s">
        <v>45</v>
      </c>
      <c r="B39" s="17">
        <v>864016529</v>
      </c>
      <c r="C39" s="17">
        <v>1023845547</v>
      </c>
      <c r="D39" s="21">
        <v>1129307879</v>
      </c>
      <c r="E39" s="22">
        <v>1185592760</v>
      </c>
      <c r="F39" s="17">
        <v>1234059347</v>
      </c>
      <c r="G39" s="23">
        <v>1234059347</v>
      </c>
      <c r="H39" s="19">
        <v>1245342405</v>
      </c>
      <c r="I39" s="22">
        <v>1142788150</v>
      </c>
      <c r="J39" s="17">
        <v>1193720233</v>
      </c>
      <c r="K39" s="23">
        <v>1206055848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-166955671</v>
      </c>
      <c r="C42" s="17">
        <v>-195991770</v>
      </c>
      <c r="D42" s="21">
        <v>184645337</v>
      </c>
      <c r="E42" s="22">
        <v>106199539</v>
      </c>
      <c r="F42" s="17">
        <v>162776971</v>
      </c>
      <c r="G42" s="23">
        <v>162776971</v>
      </c>
      <c r="H42" s="19">
        <v>247673725</v>
      </c>
      <c r="I42" s="22">
        <v>-47312084</v>
      </c>
      <c r="J42" s="17">
        <v>121311438</v>
      </c>
      <c r="K42" s="23">
        <v>88883748</v>
      </c>
    </row>
    <row r="43" spans="1:11" ht="13.5" x14ac:dyDescent="0.25">
      <c r="A43" s="20" t="s">
        <v>48</v>
      </c>
      <c r="B43" s="17">
        <v>-395588</v>
      </c>
      <c r="C43" s="17">
        <v>-82016273</v>
      </c>
      <c r="D43" s="21">
        <v>-89853404</v>
      </c>
      <c r="E43" s="22">
        <v>-243258885</v>
      </c>
      <c r="F43" s="17">
        <v>-305035252</v>
      </c>
      <c r="G43" s="23">
        <v>-305035252</v>
      </c>
      <c r="H43" s="19">
        <v>-129072271</v>
      </c>
      <c r="I43" s="22">
        <v>-159638558</v>
      </c>
      <c r="J43" s="17">
        <v>-164894897</v>
      </c>
      <c r="K43" s="23">
        <v>-132789661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22214446</v>
      </c>
      <c r="C45" s="66">
        <v>16586517</v>
      </c>
      <c r="D45" s="67">
        <v>441822349</v>
      </c>
      <c r="E45" s="68">
        <v>199833248</v>
      </c>
      <c r="F45" s="66">
        <v>194634313</v>
      </c>
      <c r="G45" s="69">
        <v>194634313</v>
      </c>
      <c r="H45" s="70">
        <v>872127887</v>
      </c>
      <c r="I45" s="68">
        <v>129941952</v>
      </c>
      <c r="J45" s="66">
        <v>215188223</v>
      </c>
      <c r="K45" s="69">
        <v>171280959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261803757</v>
      </c>
      <c r="C48" s="17">
        <v>-262579481</v>
      </c>
      <c r="D48" s="21">
        <v>427024952</v>
      </c>
      <c r="E48" s="22">
        <v>251136200</v>
      </c>
      <c r="F48" s="17">
        <v>228603367</v>
      </c>
      <c r="G48" s="23">
        <v>228603367</v>
      </c>
      <c r="H48" s="19">
        <v>500943585</v>
      </c>
      <c r="I48" s="22">
        <v>129742204</v>
      </c>
      <c r="J48" s="17">
        <v>249099812</v>
      </c>
      <c r="K48" s="23">
        <v>205192548</v>
      </c>
    </row>
    <row r="49" spans="1:11" ht="13.5" x14ac:dyDescent="0.25">
      <c r="A49" s="20" t="s">
        <v>53</v>
      </c>
      <c r="B49" s="17">
        <f>+B75</f>
        <v>-14655164.223763108</v>
      </c>
      <c r="C49" s="17">
        <f t="shared" ref="C49:K49" si="6">+C75</f>
        <v>-743707460.25810862</v>
      </c>
      <c r="D49" s="21">
        <f t="shared" si="6"/>
        <v>-130497863.18757577</v>
      </c>
      <c r="E49" s="22">
        <f t="shared" si="6"/>
        <v>-50000128.672137268</v>
      </c>
      <c r="F49" s="17">
        <f t="shared" si="6"/>
        <v>-46438030.220394582</v>
      </c>
      <c r="G49" s="23">
        <f t="shared" si="6"/>
        <v>-46438030.220394582</v>
      </c>
      <c r="H49" s="19">
        <f t="shared" si="6"/>
        <v>-76983928.586155593</v>
      </c>
      <c r="I49" s="22">
        <f t="shared" si="6"/>
        <v>-227066754.28426224</v>
      </c>
      <c r="J49" s="17">
        <f t="shared" si="6"/>
        <v>-75437555.348473847</v>
      </c>
      <c r="K49" s="23">
        <f t="shared" si="6"/>
        <v>-82205268.861685947</v>
      </c>
    </row>
    <row r="50" spans="1:11" ht="13.5" x14ac:dyDescent="0.25">
      <c r="A50" s="30" t="s">
        <v>54</v>
      </c>
      <c r="B50" s="66">
        <f>+B48-B49</f>
        <v>276458921.22376311</v>
      </c>
      <c r="C50" s="66">
        <f t="shared" ref="C50:K50" si="7">+C48-C49</f>
        <v>481127979.25810862</v>
      </c>
      <c r="D50" s="67">
        <f t="shared" si="7"/>
        <v>557522815.18757582</v>
      </c>
      <c r="E50" s="68">
        <f t="shared" si="7"/>
        <v>301136328.67213726</v>
      </c>
      <c r="F50" s="66">
        <f t="shared" si="7"/>
        <v>275041397.22039461</v>
      </c>
      <c r="G50" s="69">
        <f t="shared" si="7"/>
        <v>275041397.22039461</v>
      </c>
      <c r="H50" s="70">
        <f t="shared" si="7"/>
        <v>577927513.58615565</v>
      </c>
      <c r="I50" s="68">
        <f t="shared" si="7"/>
        <v>356808958.28426224</v>
      </c>
      <c r="J50" s="66">
        <f t="shared" si="7"/>
        <v>324537367.34847385</v>
      </c>
      <c r="K50" s="69">
        <f t="shared" si="7"/>
        <v>287397816.86168593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651405339</v>
      </c>
      <c r="C53" s="17">
        <v>196799409</v>
      </c>
      <c r="D53" s="21">
        <v>131585608</v>
      </c>
      <c r="E53" s="22">
        <v>28332542</v>
      </c>
      <c r="F53" s="17">
        <v>57973759</v>
      </c>
      <c r="G53" s="23">
        <v>57973759</v>
      </c>
      <c r="H53" s="19">
        <v>57473153</v>
      </c>
      <c r="I53" s="22">
        <v>-15434705</v>
      </c>
      <c r="J53" s="17">
        <v>-17848462</v>
      </c>
      <c r="K53" s="23">
        <v>-40856904</v>
      </c>
    </row>
    <row r="54" spans="1:11" ht="13.5" x14ac:dyDescent="0.25">
      <c r="A54" s="20" t="s">
        <v>57</v>
      </c>
      <c r="B54" s="17">
        <v>39917512</v>
      </c>
      <c r="C54" s="17">
        <v>41343</v>
      </c>
      <c r="D54" s="21">
        <v>100521</v>
      </c>
      <c r="E54" s="22">
        <v>61716868</v>
      </c>
      <c r="F54" s="17">
        <v>61716868</v>
      </c>
      <c r="G54" s="23">
        <v>61716868</v>
      </c>
      <c r="H54" s="19">
        <v>53363420</v>
      </c>
      <c r="I54" s="22">
        <v>71872391</v>
      </c>
      <c r="J54" s="17">
        <v>74851292</v>
      </c>
      <c r="K54" s="23">
        <v>81225841</v>
      </c>
    </row>
    <row r="55" spans="1:11" ht="13.5" x14ac:dyDescent="0.25">
      <c r="A55" s="20" t="s">
        <v>58</v>
      </c>
      <c r="B55" s="17">
        <v>667466302</v>
      </c>
      <c r="C55" s="17">
        <v>27788305</v>
      </c>
      <c r="D55" s="21">
        <v>84896186</v>
      </c>
      <c r="E55" s="22">
        <v>34003000</v>
      </c>
      <c r="F55" s="17">
        <v>86446368</v>
      </c>
      <c r="G55" s="23">
        <v>86446368</v>
      </c>
      <c r="H55" s="19">
        <v>92299770</v>
      </c>
      <c r="I55" s="22">
        <v>73005193</v>
      </c>
      <c r="J55" s="17">
        <v>70103654</v>
      </c>
      <c r="K55" s="23">
        <v>36613510</v>
      </c>
    </row>
    <row r="56" spans="1:11" ht="13.5" x14ac:dyDescent="0.25">
      <c r="A56" s="20" t="s">
        <v>59</v>
      </c>
      <c r="B56" s="17">
        <v>15167871</v>
      </c>
      <c r="C56" s="17">
        <v>29582809</v>
      </c>
      <c r="D56" s="21">
        <v>35764746</v>
      </c>
      <c r="E56" s="22">
        <v>30726069</v>
      </c>
      <c r="F56" s="17">
        <v>44177903</v>
      </c>
      <c r="G56" s="23">
        <v>44177903</v>
      </c>
      <c r="H56" s="19">
        <v>34915319</v>
      </c>
      <c r="I56" s="22">
        <v>32888851</v>
      </c>
      <c r="J56" s="17">
        <v>34373090</v>
      </c>
      <c r="K56" s="23">
        <v>33919870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193401</v>
      </c>
      <c r="C60" s="17">
        <v>0</v>
      </c>
      <c r="D60" s="21">
        <v>0</v>
      </c>
      <c r="E60" s="22">
        <v>216138</v>
      </c>
      <c r="F60" s="17">
        <v>216138</v>
      </c>
      <c r="G60" s="23">
        <v>216138</v>
      </c>
      <c r="H60" s="19">
        <v>0</v>
      </c>
      <c r="I60" s="22">
        <v>226729</v>
      </c>
      <c r="J60" s="17">
        <v>237158</v>
      </c>
      <c r="K60" s="23">
        <v>248068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119</v>
      </c>
      <c r="B70" s="5">
        <f>IF(ISERROR(B71/B72),0,(B71/B72))</f>
        <v>2.4612465353058988E-3</v>
      </c>
      <c r="C70" s="5">
        <f t="shared" ref="C70:K70" si="8">IF(ISERROR(C71/C72),0,(C71/C72))</f>
        <v>0.3884604900025781</v>
      </c>
      <c r="D70" s="5">
        <f t="shared" si="8"/>
        <v>3.843155480725347</v>
      </c>
      <c r="E70" s="5">
        <f t="shared" si="8"/>
        <v>0.75779251653628499</v>
      </c>
      <c r="F70" s="5">
        <f t="shared" si="8"/>
        <v>0.43362780233193721</v>
      </c>
      <c r="G70" s="5">
        <f t="shared" si="8"/>
        <v>0.43362780233193721</v>
      </c>
      <c r="H70" s="5">
        <f t="shared" si="8"/>
        <v>0.38330839231420882</v>
      </c>
      <c r="I70" s="5">
        <f t="shared" si="8"/>
        <v>1.2765087438767482</v>
      </c>
      <c r="J70" s="5">
        <f t="shared" si="8"/>
        <v>1.6077739601453711</v>
      </c>
      <c r="K70" s="5">
        <f t="shared" si="8"/>
        <v>1.5728018487071043</v>
      </c>
    </row>
    <row r="71" spans="1:11" hidden="1" x14ac:dyDescent="0.2">
      <c r="A71" s="1" t="s">
        <v>120</v>
      </c>
      <c r="B71" s="2">
        <f>+B83</f>
        <v>58125</v>
      </c>
      <c r="C71" s="2">
        <f t="shared" ref="C71:K71" si="9">+C83</f>
        <v>14706244</v>
      </c>
      <c r="D71" s="2">
        <f t="shared" si="9"/>
        <v>140769793</v>
      </c>
      <c r="E71" s="2">
        <f t="shared" si="9"/>
        <v>21304184</v>
      </c>
      <c r="F71" s="2">
        <f t="shared" si="9"/>
        <v>12703368</v>
      </c>
      <c r="G71" s="2">
        <f t="shared" si="9"/>
        <v>12703368</v>
      </c>
      <c r="H71" s="2">
        <f t="shared" si="9"/>
        <v>18435909</v>
      </c>
      <c r="I71" s="2">
        <f t="shared" si="9"/>
        <v>37719876</v>
      </c>
      <c r="J71" s="2">
        <f t="shared" si="9"/>
        <v>49560724</v>
      </c>
      <c r="K71" s="2">
        <f t="shared" si="9"/>
        <v>50555427</v>
      </c>
    </row>
    <row r="72" spans="1:11" hidden="1" x14ac:dyDescent="0.2">
      <c r="A72" s="1" t="s">
        <v>121</v>
      </c>
      <c r="B72" s="2">
        <f>+B77</f>
        <v>23616082</v>
      </c>
      <c r="C72" s="2">
        <f t="shared" ref="C72:K72" si="10">+C77</f>
        <v>37857760</v>
      </c>
      <c r="D72" s="2">
        <f t="shared" si="10"/>
        <v>36628701</v>
      </c>
      <c r="E72" s="2">
        <f t="shared" si="10"/>
        <v>28113479</v>
      </c>
      <c r="F72" s="2">
        <f t="shared" si="10"/>
        <v>29295557</v>
      </c>
      <c r="G72" s="2">
        <f t="shared" si="10"/>
        <v>29295557</v>
      </c>
      <c r="H72" s="2">
        <f t="shared" si="10"/>
        <v>48096805</v>
      </c>
      <c r="I72" s="2">
        <f t="shared" si="10"/>
        <v>29549250</v>
      </c>
      <c r="J72" s="2">
        <f t="shared" si="10"/>
        <v>30825679</v>
      </c>
      <c r="K72" s="2">
        <f t="shared" si="10"/>
        <v>32143545</v>
      </c>
    </row>
    <row r="73" spans="1:11" hidden="1" x14ac:dyDescent="0.2">
      <c r="A73" s="1" t="s">
        <v>122</v>
      </c>
      <c r="B73" s="2">
        <f>+B74</f>
        <v>9129075.1666666679</v>
      </c>
      <c r="C73" s="2">
        <f t="shared" ref="C73:K73" si="11">+(C78+C80+C81+C82)-(B78+B80+B81+B82)</f>
        <v>2751254</v>
      </c>
      <c r="D73" s="2">
        <f t="shared" si="11"/>
        <v>12504922</v>
      </c>
      <c r="E73" s="2">
        <f t="shared" si="11"/>
        <v>-16008337</v>
      </c>
      <c r="F73" s="2">
        <f>+(F78+F80+F81+F82)-(D78+D80+D81+D82)</f>
        <v>-6085283</v>
      </c>
      <c r="G73" s="2">
        <f>+(G78+G80+G81+G82)-(D78+D80+D81+D82)</f>
        <v>-6085283</v>
      </c>
      <c r="H73" s="2">
        <f>+(H78+H80+H81+H82)-(D78+D80+D81+D82)</f>
        <v>13837513</v>
      </c>
      <c r="I73" s="2">
        <f>+(I78+I80+I81+I82)-(E78+E80+E81+E82)</f>
        <v>10122817</v>
      </c>
      <c r="J73" s="2">
        <f t="shared" si="11"/>
        <v>4473288</v>
      </c>
      <c r="K73" s="2">
        <f t="shared" si="11"/>
        <v>4679059</v>
      </c>
    </row>
    <row r="74" spans="1:11" hidden="1" x14ac:dyDescent="0.2">
      <c r="A74" s="1" t="s">
        <v>123</v>
      </c>
      <c r="B74" s="2">
        <f>+TREND(C74:E74)</f>
        <v>9129075.1666666679</v>
      </c>
      <c r="C74" s="2">
        <f>+C73</f>
        <v>2751254</v>
      </c>
      <c r="D74" s="2">
        <f t="shared" ref="D74:K74" si="12">+D73</f>
        <v>12504922</v>
      </c>
      <c r="E74" s="2">
        <f t="shared" si="12"/>
        <v>-16008337</v>
      </c>
      <c r="F74" s="2">
        <f t="shared" si="12"/>
        <v>-6085283</v>
      </c>
      <c r="G74" s="2">
        <f t="shared" si="12"/>
        <v>-6085283</v>
      </c>
      <c r="H74" s="2">
        <f t="shared" si="12"/>
        <v>13837513</v>
      </c>
      <c r="I74" s="2">
        <f t="shared" si="12"/>
        <v>10122817</v>
      </c>
      <c r="J74" s="2">
        <f t="shared" si="12"/>
        <v>4473288</v>
      </c>
      <c r="K74" s="2">
        <f t="shared" si="12"/>
        <v>4679059</v>
      </c>
    </row>
    <row r="75" spans="1:11" hidden="1" x14ac:dyDescent="0.2">
      <c r="A75" s="1" t="s">
        <v>124</v>
      </c>
      <c r="B75" s="2">
        <f>+B84-(((B80+B81+B82+B78)*B70)-B79)</f>
        <v>-14655164.223763108</v>
      </c>
      <c r="C75" s="2">
        <f t="shared" ref="C75:K75" si="13">+C84-(((C80+C81+C82+C78)*C70)-C79)</f>
        <v>-743707460.25810862</v>
      </c>
      <c r="D75" s="2">
        <f t="shared" si="13"/>
        <v>-130497863.18757577</v>
      </c>
      <c r="E75" s="2">
        <f t="shared" si="13"/>
        <v>-50000128.672137268</v>
      </c>
      <c r="F75" s="2">
        <f t="shared" si="13"/>
        <v>-46438030.220394582</v>
      </c>
      <c r="G75" s="2">
        <f t="shared" si="13"/>
        <v>-46438030.220394582</v>
      </c>
      <c r="H75" s="2">
        <f t="shared" si="13"/>
        <v>-76983928.586155593</v>
      </c>
      <c r="I75" s="2">
        <f t="shared" si="13"/>
        <v>-227066754.28426224</v>
      </c>
      <c r="J75" s="2">
        <f t="shared" si="13"/>
        <v>-75437555.348473847</v>
      </c>
      <c r="K75" s="2">
        <f t="shared" si="13"/>
        <v>-82205268.861685947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23616082</v>
      </c>
      <c r="C77" s="3">
        <v>37857760</v>
      </c>
      <c r="D77" s="3">
        <v>36628701</v>
      </c>
      <c r="E77" s="3">
        <v>28113479</v>
      </c>
      <c r="F77" s="3">
        <v>29295557</v>
      </c>
      <c r="G77" s="3">
        <v>29295557</v>
      </c>
      <c r="H77" s="3">
        <v>48096805</v>
      </c>
      <c r="I77" s="3">
        <v>29549250</v>
      </c>
      <c r="J77" s="3">
        <v>30825679</v>
      </c>
      <c r="K77" s="3">
        <v>32143545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-55794727</v>
      </c>
      <c r="C79" s="3">
        <v>-612648183</v>
      </c>
      <c r="D79" s="3">
        <v>42804223</v>
      </c>
      <c r="E79" s="3">
        <v>35960725</v>
      </c>
      <c r="F79" s="3">
        <v>35960725</v>
      </c>
      <c r="G79" s="3">
        <v>35960725</v>
      </c>
      <c r="H79" s="3">
        <v>53491198</v>
      </c>
      <c r="I79" s="3">
        <v>-126981693</v>
      </c>
      <c r="J79" s="3">
        <v>35960725</v>
      </c>
      <c r="K79" s="3">
        <v>35960725</v>
      </c>
    </row>
    <row r="80" spans="1:11" hidden="1" x14ac:dyDescent="0.2">
      <c r="A80" s="1" t="s">
        <v>71</v>
      </c>
      <c r="B80" s="3">
        <v>-4712420</v>
      </c>
      <c r="C80" s="3">
        <v>1913136</v>
      </c>
      <c r="D80" s="3">
        <v>2928651</v>
      </c>
      <c r="E80" s="3">
        <v>2468240</v>
      </c>
      <c r="F80" s="3">
        <v>2359041</v>
      </c>
      <c r="G80" s="3">
        <v>2359041</v>
      </c>
      <c r="H80" s="3">
        <v>3504891</v>
      </c>
      <c r="I80" s="3">
        <v>2364201</v>
      </c>
      <c r="J80" s="3">
        <v>2479742</v>
      </c>
      <c r="K80" s="3">
        <v>2600598</v>
      </c>
    </row>
    <row r="81" spans="1:11" hidden="1" x14ac:dyDescent="0.2">
      <c r="A81" s="1" t="s">
        <v>72</v>
      </c>
      <c r="B81" s="3">
        <v>7782500</v>
      </c>
      <c r="C81" s="3">
        <v>3908198</v>
      </c>
      <c r="D81" s="3">
        <v>15397605</v>
      </c>
      <c r="E81" s="3">
        <v>-41122</v>
      </c>
      <c r="F81" s="3">
        <v>9881932</v>
      </c>
      <c r="G81" s="3">
        <v>9881932</v>
      </c>
      <c r="H81" s="3">
        <v>28658878</v>
      </c>
      <c r="I81" s="3">
        <v>10076535</v>
      </c>
      <c r="J81" s="3">
        <v>14434282</v>
      </c>
      <c r="K81" s="3">
        <v>18992485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-109199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58125</v>
      </c>
      <c r="C83" s="3">
        <v>14706244</v>
      </c>
      <c r="D83" s="3">
        <v>140769793</v>
      </c>
      <c r="E83" s="3">
        <v>21304184</v>
      </c>
      <c r="F83" s="3">
        <v>12703368</v>
      </c>
      <c r="G83" s="3">
        <v>12703368</v>
      </c>
      <c r="H83" s="3">
        <v>18435909</v>
      </c>
      <c r="I83" s="3">
        <v>37719876</v>
      </c>
      <c r="J83" s="3">
        <v>49560724</v>
      </c>
      <c r="K83" s="3">
        <v>50555427</v>
      </c>
    </row>
    <row r="84" spans="1:11" hidden="1" x14ac:dyDescent="0.2">
      <c r="A84" s="1" t="s">
        <v>75</v>
      </c>
      <c r="B84" s="3">
        <v>41147119</v>
      </c>
      <c r="C84" s="3">
        <v>-128797919</v>
      </c>
      <c r="D84" s="3">
        <v>-102871435</v>
      </c>
      <c r="E84" s="3">
        <v>-84204352</v>
      </c>
      <c r="F84" s="3">
        <v>-77090729</v>
      </c>
      <c r="G84" s="3">
        <v>-77090729</v>
      </c>
      <c r="H84" s="3">
        <v>-118146484</v>
      </c>
      <c r="I84" s="3">
        <v>-84204353</v>
      </c>
      <c r="J84" s="3">
        <v>-84204353</v>
      </c>
      <c r="K84" s="3">
        <v>-84204353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106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31091968</v>
      </c>
      <c r="C5" s="17">
        <v>67153768</v>
      </c>
      <c r="D5" s="21">
        <v>33875731</v>
      </c>
      <c r="E5" s="22">
        <v>36791454</v>
      </c>
      <c r="F5" s="17">
        <v>36791454</v>
      </c>
      <c r="G5" s="23">
        <v>36791454</v>
      </c>
      <c r="H5" s="19">
        <v>35007000</v>
      </c>
      <c r="I5" s="22">
        <v>37887303</v>
      </c>
      <c r="J5" s="17">
        <v>39630119</v>
      </c>
      <c r="K5" s="23">
        <v>41453105</v>
      </c>
    </row>
    <row r="6" spans="1:11" ht="13.5" x14ac:dyDescent="0.25">
      <c r="A6" s="20" t="s">
        <v>18</v>
      </c>
      <c r="B6" s="17">
        <v>1810646</v>
      </c>
      <c r="C6" s="17">
        <v>4472679</v>
      </c>
      <c r="D6" s="21">
        <v>2440712</v>
      </c>
      <c r="E6" s="22">
        <v>1980583</v>
      </c>
      <c r="F6" s="17">
        <v>1722246</v>
      </c>
      <c r="G6" s="23">
        <v>1722246</v>
      </c>
      <c r="H6" s="19">
        <v>2570004</v>
      </c>
      <c r="I6" s="22">
        <v>1806636</v>
      </c>
      <c r="J6" s="17">
        <v>1889741</v>
      </c>
      <c r="K6" s="23">
        <v>1976669</v>
      </c>
    </row>
    <row r="7" spans="1:11" ht="13.5" x14ac:dyDescent="0.25">
      <c r="A7" s="20" t="s">
        <v>19</v>
      </c>
      <c r="B7" s="17">
        <v>3573442</v>
      </c>
      <c r="C7" s="17">
        <v>15400834</v>
      </c>
      <c r="D7" s="21">
        <v>10126344</v>
      </c>
      <c r="E7" s="22">
        <v>6148077</v>
      </c>
      <c r="F7" s="17">
        <v>11648077</v>
      </c>
      <c r="G7" s="23">
        <v>11648077</v>
      </c>
      <c r="H7" s="19">
        <v>11063763</v>
      </c>
      <c r="I7" s="22">
        <v>12776645</v>
      </c>
      <c r="J7" s="17">
        <v>13364370</v>
      </c>
      <c r="K7" s="23">
        <v>13979131</v>
      </c>
    </row>
    <row r="8" spans="1:11" ht="13.5" x14ac:dyDescent="0.25">
      <c r="A8" s="20" t="s">
        <v>20</v>
      </c>
      <c r="B8" s="17">
        <v>235521062</v>
      </c>
      <c r="C8" s="17">
        <v>432578218</v>
      </c>
      <c r="D8" s="21">
        <v>226013454</v>
      </c>
      <c r="E8" s="22">
        <v>236646277</v>
      </c>
      <c r="F8" s="17">
        <v>236470877</v>
      </c>
      <c r="G8" s="23">
        <v>236470877</v>
      </c>
      <c r="H8" s="19">
        <v>234358870</v>
      </c>
      <c r="I8" s="22">
        <v>254251756</v>
      </c>
      <c r="J8" s="17">
        <v>249504432</v>
      </c>
      <c r="K8" s="23">
        <v>240271881</v>
      </c>
    </row>
    <row r="9" spans="1:11" ht="13.5" x14ac:dyDescent="0.25">
      <c r="A9" s="20" t="s">
        <v>21</v>
      </c>
      <c r="B9" s="17">
        <v>4611508</v>
      </c>
      <c r="C9" s="17">
        <v>7597403</v>
      </c>
      <c r="D9" s="21">
        <v>5883713</v>
      </c>
      <c r="E9" s="22">
        <v>3505374</v>
      </c>
      <c r="F9" s="17">
        <v>3505374</v>
      </c>
      <c r="G9" s="23">
        <v>3505374</v>
      </c>
      <c r="H9" s="19">
        <v>5447545</v>
      </c>
      <c r="I9" s="22">
        <v>10318466</v>
      </c>
      <c r="J9" s="17">
        <v>10793116</v>
      </c>
      <c r="K9" s="23">
        <v>11289597</v>
      </c>
    </row>
    <row r="10" spans="1:11" ht="25.5" x14ac:dyDescent="0.2">
      <c r="A10" s="24" t="s">
        <v>115</v>
      </c>
      <c r="B10" s="25">
        <f>SUM(B5:B9)</f>
        <v>276608626</v>
      </c>
      <c r="C10" s="26">
        <f t="shared" ref="C10:K10" si="0">SUM(C5:C9)</f>
        <v>527202902</v>
      </c>
      <c r="D10" s="27">
        <f t="shared" si="0"/>
        <v>278339954</v>
      </c>
      <c r="E10" s="25">
        <f t="shared" si="0"/>
        <v>285071765</v>
      </c>
      <c r="F10" s="26">
        <f t="shared" si="0"/>
        <v>290138028</v>
      </c>
      <c r="G10" s="28">
        <f t="shared" si="0"/>
        <v>290138028</v>
      </c>
      <c r="H10" s="29">
        <f t="shared" si="0"/>
        <v>288447182</v>
      </c>
      <c r="I10" s="25">
        <f t="shared" si="0"/>
        <v>317040806</v>
      </c>
      <c r="J10" s="26">
        <f t="shared" si="0"/>
        <v>315181778</v>
      </c>
      <c r="K10" s="28">
        <f t="shared" si="0"/>
        <v>308970383</v>
      </c>
    </row>
    <row r="11" spans="1:11" ht="13.5" x14ac:dyDescent="0.25">
      <c r="A11" s="20" t="s">
        <v>22</v>
      </c>
      <c r="B11" s="17">
        <v>91376729</v>
      </c>
      <c r="C11" s="17">
        <v>211454761</v>
      </c>
      <c r="D11" s="21">
        <v>117869288</v>
      </c>
      <c r="E11" s="22">
        <v>97827413</v>
      </c>
      <c r="F11" s="17">
        <v>109840965</v>
      </c>
      <c r="G11" s="23">
        <v>109840965</v>
      </c>
      <c r="H11" s="19">
        <v>108000968</v>
      </c>
      <c r="I11" s="22">
        <v>121853607</v>
      </c>
      <c r="J11" s="17">
        <v>127435934</v>
      </c>
      <c r="K11" s="23">
        <v>133297984</v>
      </c>
    </row>
    <row r="12" spans="1:11" ht="13.5" x14ac:dyDescent="0.25">
      <c r="A12" s="20" t="s">
        <v>23</v>
      </c>
      <c r="B12" s="17">
        <v>17968951</v>
      </c>
      <c r="C12" s="17">
        <v>40870484</v>
      </c>
      <c r="D12" s="21">
        <v>20749879</v>
      </c>
      <c r="E12" s="22">
        <v>20689811</v>
      </c>
      <c r="F12" s="17">
        <v>21150717</v>
      </c>
      <c r="G12" s="23">
        <v>21150717</v>
      </c>
      <c r="H12" s="19">
        <v>22572918</v>
      </c>
      <c r="I12" s="22">
        <v>22935461</v>
      </c>
      <c r="J12" s="17">
        <v>23990494</v>
      </c>
      <c r="K12" s="23">
        <v>25094054</v>
      </c>
    </row>
    <row r="13" spans="1:11" ht="13.5" x14ac:dyDescent="0.25">
      <c r="A13" s="20" t="s">
        <v>24</v>
      </c>
      <c r="B13" s="17">
        <v>53152594</v>
      </c>
      <c r="C13" s="17">
        <v>107220543</v>
      </c>
      <c r="D13" s="21">
        <v>49481886</v>
      </c>
      <c r="E13" s="22">
        <v>49420756</v>
      </c>
      <c r="F13" s="17">
        <v>49420756</v>
      </c>
      <c r="G13" s="23">
        <v>49420756</v>
      </c>
      <c r="H13" s="19">
        <v>20916484</v>
      </c>
      <c r="I13" s="22">
        <v>49434749</v>
      </c>
      <c r="J13" s="17">
        <v>51708748</v>
      </c>
      <c r="K13" s="23">
        <v>54087351</v>
      </c>
    </row>
    <row r="14" spans="1:11" ht="13.5" x14ac:dyDescent="0.25">
      <c r="A14" s="20" t="s">
        <v>25</v>
      </c>
      <c r="B14" s="17">
        <v>550692</v>
      </c>
      <c r="C14" s="17">
        <v>1345832</v>
      </c>
      <c r="D14" s="21">
        <v>795137</v>
      </c>
      <c r="E14" s="22">
        <v>0</v>
      </c>
      <c r="F14" s="17">
        <v>0</v>
      </c>
      <c r="G14" s="23">
        <v>0</v>
      </c>
      <c r="H14" s="19">
        <v>0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7384309</v>
      </c>
      <c r="C15" s="17">
        <v>17190284</v>
      </c>
      <c r="D15" s="21">
        <v>8058009</v>
      </c>
      <c r="E15" s="22">
        <v>12086352</v>
      </c>
      <c r="F15" s="17">
        <v>11666352</v>
      </c>
      <c r="G15" s="23">
        <v>11666352</v>
      </c>
      <c r="H15" s="19">
        <v>10599726</v>
      </c>
      <c r="I15" s="22">
        <v>9943913</v>
      </c>
      <c r="J15" s="17">
        <v>6923072</v>
      </c>
      <c r="K15" s="23">
        <v>5253205</v>
      </c>
    </row>
    <row r="16" spans="1:11" ht="13.5" x14ac:dyDescent="0.25">
      <c r="A16" s="20" t="s">
        <v>27</v>
      </c>
      <c r="B16" s="17">
        <v>609300</v>
      </c>
      <c r="C16" s="17">
        <v>581445</v>
      </c>
      <c r="D16" s="21">
        <v>382695</v>
      </c>
      <c r="E16" s="22">
        <v>2402000</v>
      </c>
      <c r="F16" s="17">
        <v>2402000</v>
      </c>
      <c r="G16" s="23">
        <v>2402000</v>
      </c>
      <c r="H16" s="19">
        <v>1193552</v>
      </c>
      <c r="I16" s="22">
        <v>2500000</v>
      </c>
      <c r="J16" s="17">
        <v>2615000</v>
      </c>
      <c r="K16" s="23">
        <v>2735290</v>
      </c>
    </row>
    <row r="17" spans="1:11" ht="13.5" x14ac:dyDescent="0.25">
      <c r="A17" s="20" t="s">
        <v>28</v>
      </c>
      <c r="B17" s="17">
        <v>80142814</v>
      </c>
      <c r="C17" s="17">
        <v>329195192</v>
      </c>
      <c r="D17" s="21">
        <v>176561264</v>
      </c>
      <c r="E17" s="22">
        <v>181291872</v>
      </c>
      <c r="F17" s="17">
        <v>191376766</v>
      </c>
      <c r="G17" s="23">
        <v>191376766</v>
      </c>
      <c r="H17" s="19">
        <v>167290921</v>
      </c>
      <c r="I17" s="22">
        <v>130858878</v>
      </c>
      <c r="J17" s="17">
        <v>104353054</v>
      </c>
      <c r="K17" s="23">
        <v>84730857</v>
      </c>
    </row>
    <row r="18" spans="1:11" ht="13.5" x14ac:dyDescent="0.25">
      <c r="A18" s="30" t="s">
        <v>29</v>
      </c>
      <c r="B18" s="31">
        <f>SUM(B11:B17)</f>
        <v>251185389</v>
      </c>
      <c r="C18" s="32">
        <f t="shared" ref="C18:K18" si="1">SUM(C11:C17)</f>
        <v>707858541</v>
      </c>
      <c r="D18" s="33">
        <f t="shared" si="1"/>
        <v>373898158</v>
      </c>
      <c r="E18" s="31">
        <f t="shared" si="1"/>
        <v>363718204</v>
      </c>
      <c r="F18" s="32">
        <f t="shared" si="1"/>
        <v>385857556</v>
      </c>
      <c r="G18" s="34">
        <f t="shared" si="1"/>
        <v>385857556</v>
      </c>
      <c r="H18" s="35">
        <f t="shared" si="1"/>
        <v>330574569</v>
      </c>
      <c r="I18" s="31">
        <f t="shared" si="1"/>
        <v>337526608</v>
      </c>
      <c r="J18" s="32">
        <f t="shared" si="1"/>
        <v>317026302</v>
      </c>
      <c r="K18" s="34">
        <f t="shared" si="1"/>
        <v>305198741</v>
      </c>
    </row>
    <row r="19" spans="1:11" ht="13.5" x14ac:dyDescent="0.25">
      <c r="A19" s="30" t="s">
        <v>30</v>
      </c>
      <c r="B19" s="36">
        <f>+B10-B18</f>
        <v>25423237</v>
      </c>
      <c r="C19" s="37">
        <f t="shared" ref="C19:K19" si="2">+C10-C18</f>
        <v>-180655639</v>
      </c>
      <c r="D19" s="38">
        <f t="shared" si="2"/>
        <v>-95558204</v>
      </c>
      <c r="E19" s="36">
        <f t="shared" si="2"/>
        <v>-78646439</v>
      </c>
      <c r="F19" s="37">
        <f t="shared" si="2"/>
        <v>-95719528</v>
      </c>
      <c r="G19" s="39">
        <f t="shared" si="2"/>
        <v>-95719528</v>
      </c>
      <c r="H19" s="40">
        <f t="shared" si="2"/>
        <v>-42127387</v>
      </c>
      <c r="I19" s="36">
        <f t="shared" si="2"/>
        <v>-20485802</v>
      </c>
      <c r="J19" s="37">
        <f t="shared" si="2"/>
        <v>-1844524</v>
      </c>
      <c r="K19" s="39">
        <f t="shared" si="2"/>
        <v>3771642</v>
      </c>
    </row>
    <row r="20" spans="1:11" ht="25.5" x14ac:dyDescent="0.2">
      <c r="A20" s="41" t="s">
        <v>31</v>
      </c>
      <c r="B20" s="42">
        <v>54370845</v>
      </c>
      <c r="C20" s="43">
        <v>142823143</v>
      </c>
      <c r="D20" s="44">
        <v>77261000</v>
      </c>
      <c r="E20" s="42">
        <v>63193250</v>
      </c>
      <c r="F20" s="43">
        <v>98149250</v>
      </c>
      <c r="G20" s="45">
        <v>98149250</v>
      </c>
      <c r="H20" s="46">
        <v>75466007</v>
      </c>
      <c r="I20" s="42">
        <v>87922450</v>
      </c>
      <c r="J20" s="43">
        <v>91403500</v>
      </c>
      <c r="K20" s="45">
        <v>66112550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116</v>
      </c>
      <c r="B22" s="54">
        <f>SUM(B19:B21)</f>
        <v>79794082</v>
      </c>
      <c r="C22" s="55">
        <f t="shared" ref="C22:K22" si="3">SUM(C19:C21)</f>
        <v>-37832496</v>
      </c>
      <c r="D22" s="56">
        <f t="shared" si="3"/>
        <v>-18297204</v>
      </c>
      <c r="E22" s="54">
        <f t="shared" si="3"/>
        <v>-15453189</v>
      </c>
      <c r="F22" s="55">
        <f t="shared" si="3"/>
        <v>2429722</v>
      </c>
      <c r="G22" s="57">
        <f t="shared" si="3"/>
        <v>2429722</v>
      </c>
      <c r="H22" s="58">
        <f t="shared" si="3"/>
        <v>33338620</v>
      </c>
      <c r="I22" s="54">
        <f t="shared" si="3"/>
        <v>67436648</v>
      </c>
      <c r="J22" s="55">
        <f t="shared" si="3"/>
        <v>89558976</v>
      </c>
      <c r="K22" s="57">
        <f t="shared" si="3"/>
        <v>69884192</v>
      </c>
    </row>
    <row r="23" spans="1:11" ht="13.5" x14ac:dyDescent="0.25">
      <c r="A23" s="47" t="s">
        <v>117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79794082</v>
      </c>
      <c r="C24" s="37">
        <f t="shared" ref="C24:K24" si="4">SUM(C22:C23)</f>
        <v>-37832496</v>
      </c>
      <c r="D24" s="38">
        <f t="shared" si="4"/>
        <v>-18297204</v>
      </c>
      <c r="E24" s="36">
        <f t="shared" si="4"/>
        <v>-15453189</v>
      </c>
      <c r="F24" s="37">
        <f t="shared" si="4"/>
        <v>2429722</v>
      </c>
      <c r="G24" s="39">
        <f t="shared" si="4"/>
        <v>2429722</v>
      </c>
      <c r="H24" s="40">
        <f t="shared" si="4"/>
        <v>33338620</v>
      </c>
      <c r="I24" s="36">
        <f t="shared" si="4"/>
        <v>67436648</v>
      </c>
      <c r="J24" s="37">
        <f t="shared" si="4"/>
        <v>89558976</v>
      </c>
      <c r="K24" s="39">
        <f t="shared" si="4"/>
        <v>69884192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118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61065635</v>
      </c>
      <c r="C27" s="66">
        <v>27701</v>
      </c>
      <c r="D27" s="67">
        <v>1</v>
      </c>
      <c r="E27" s="68">
        <v>101713936</v>
      </c>
      <c r="F27" s="66">
        <v>133761494</v>
      </c>
      <c r="G27" s="69">
        <v>133761494</v>
      </c>
      <c r="H27" s="70">
        <v>151031378</v>
      </c>
      <c r="I27" s="68">
        <v>111549242</v>
      </c>
      <c r="J27" s="66">
        <v>100060828</v>
      </c>
      <c r="K27" s="69">
        <v>74514589</v>
      </c>
    </row>
    <row r="28" spans="1:11" ht="13.5" x14ac:dyDescent="0.25">
      <c r="A28" s="71" t="s">
        <v>36</v>
      </c>
      <c r="B28" s="17">
        <v>49819764</v>
      </c>
      <c r="C28" s="17">
        <v>50969059</v>
      </c>
      <c r="D28" s="21">
        <v>50969058</v>
      </c>
      <c r="E28" s="22">
        <v>65122431</v>
      </c>
      <c r="F28" s="17">
        <v>109331638</v>
      </c>
      <c r="G28" s="23">
        <v>109331638</v>
      </c>
      <c r="H28" s="19">
        <v>0</v>
      </c>
      <c r="I28" s="22">
        <v>71898555</v>
      </c>
      <c r="J28" s="17">
        <v>74476876</v>
      </c>
      <c r="K28" s="23">
        <v>53995324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11053723</v>
      </c>
      <c r="C31" s="17">
        <v>0</v>
      </c>
      <c r="D31" s="21">
        <v>1</v>
      </c>
      <c r="E31" s="22">
        <v>36591505</v>
      </c>
      <c r="F31" s="17">
        <v>24429856</v>
      </c>
      <c r="G31" s="23">
        <v>24429856</v>
      </c>
      <c r="H31" s="19">
        <v>0</v>
      </c>
      <c r="I31" s="22">
        <v>39650687</v>
      </c>
      <c r="J31" s="17">
        <v>25583952</v>
      </c>
      <c r="K31" s="23">
        <v>20519265</v>
      </c>
    </row>
    <row r="32" spans="1:11" ht="13.5" x14ac:dyDescent="0.25">
      <c r="A32" s="30" t="s">
        <v>39</v>
      </c>
      <c r="B32" s="66">
        <f>SUM(B28:B31)</f>
        <v>60873487</v>
      </c>
      <c r="C32" s="66">
        <f t="shared" ref="C32:K32" si="5">SUM(C28:C31)</f>
        <v>50969059</v>
      </c>
      <c r="D32" s="67">
        <f t="shared" si="5"/>
        <v>50969059</v>
      </c>
      <c r="E32" s="68">
        <f t="shared" si="5"/>
        <v>101713936</v>
      </c>
      <c r="F32" s="66">
        <f t="shared" si="5"/>
        <v>133761494</v>
      </c>
      <c r="G32" s="69">
        <f t="shared" si="5"/>
        <v>133761494</v>
      </c>
      <c r="H32" s="70">
        <f t="shared" si="5"/>
        <v>0</v>
      </c>
      <c r="I32" s="68">
        <f t="shared" si="5"/>
        <v>111549242</v>
      </c>
      <c r="J32" s="66">
        <f t="shared" si="5"/>
        <v>100060828</v>
      </c>
      <c r="K32" s="69">
        <f t="shared" si="5"/>
        <v>74514589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186492985</v>
      </c>
      <c r="C35" s="17">
        <v>148198247</v>
      </c>
      <c r="D35" s="21">
        <v>148198254</v>
      </c>
      <c r="E35" s="22">
        <v>128239562</v>
      </c>
      <c r="F35" s="17">
        <v>159909916</v>
      </c>
      <c r="G35" s="23">
        <v>159909916</v>
      </c>
      <c r="H35" s="19">
        <v>179380415</v>
      </c>
      <c r="I35" s="22">
        <v>151680258</v>
      </c>
      <c r="J35" s="17">
        <v>194727307</v>
      </c>
      <c r="K35" s="23">
        <v>244184261</v>
      </c>
    </row>
    <row r="36" spans="1:11" ht="13.5" x14ac:dyDescent="0.25">
      <c r="A36" s="20" t="s">
        <v>42</v>
      </c>
      <c r="B36" s="17">
        <v>524434921</v>
      </c>
      <c r="C36" s="17">
        <v>513461419</v>
      </c>
      <c r="D36" s="21">
        <v>513433718</v>
      </c>
      <c r="E36" s="22">
        <v>587621257</v>
      </c>
      <c r="F36" s="17">
        <v>597774457</v>
      </c>
      <c r="G36" s="23">
        <v>597774457</v>
      </c>
      <c r="H36" s="19">
        <v>597467627</v>
      </c>
      <c r="I36" s="22">
        <v>575548211</v>
      </c>
      <c r="J36" s="17">
        <v>623900291</v>
      </c>
      <c r="K36" s="23">
        <v>644327529</v>
      </c>
    </row>
    <row r="37" spans="1:11" ht="13.5" x14ac:dyDescent="0.25">
      <c r="A37" s="20" t="s">
        <v>43</v>
      </c>
      <c r="B37" s="17">
        <v>27286750</v>
      </c>
      <c r="C37" s="17">
        <v>54105453</v>
      </c>
      <c r="D37" s="21">
        <v>54105446</v>
      </c>
      <c r="E37" s="22">
        <v>65897800</v>
      </c>
      <c r="F37" s="17">
        <v>147728122</v>
      </c>
      <c r="G37" s="23">
        <v>147728122</v>
      </c>
      <c r="H37" s="19">
        <v>90838400</v>
      </c>
      <c r="I37" s="22">
        <v>52265292</v>
      </c>
      <c r="J37" s="17">
        <v>54105445</v>
      </c>
      <c r="K37" s="23">
        <v>54105445</v>
      </c>
    </row>
    <row r="38" spans="1:11" ht="13.5" x14ac:dyDescent="0.25">
      <c r="A38" s="20" t="s">
        <v>44</v>
      </c>
      <c r="B38" s="17">
        <v>0</v>
      </c>
      <c r="C38" s="17">
        <v>0</v>
      </c>
      <c r="D38" s="21">
        <v>0</v>
      </c>
      <c r="E38" s="22">
        <v>0</v>
      </c>
      <c r="F38" s="17">
        <v>0</v>
      </c>
      <c r="G38" s="23">
        <v>0</v>
      </c>
      <c r="H38" s="19">
        <v>0</v>
      </c>
      <c r="I38" s="22">
        <v>0</v>
      </c>
      <c r="J38" s="17">
        <v>0</v>
      </c>
      <c r="K38" s="23">
        <v>0</v>
      </c>
    </row>
    <row r="39" spans="1:11" ht="13.5" x14ac:dyDescent="0.25">
      <c r="A39" s="20" t="s">
        <v>45</v>
      </c>
      <c r="B39" s="17">
        <v>603847074</v>
      </c>
      <c r="C39" s="17">
        <v>645386732</v>
      </c>
      <c r="D39" s="21">
        <v>625823737</v>
      </c>
      <c r="E39" s="22">
        <v>649963019</v>
      </c>
      <c r="F39" s="17">
        <v>609956251</v>
      </c>
      <c r="G39" s="23">
        <v>609956251</v>
      </c>
      <c r="H39" s="19">
        <v>652671045</v>
      </c>
      <c r="I39" s="22">
        <v>674963177</v>
      </c>
      <c r="J39" s="17">
        <v>764522153</v>
      </c>
      <c r="K39" s="23">
        <v>834406345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26532902</v>
      </c>
      <c r="C42" s="17">
        <v>-57250972</v>
      </c>
      <c r="D42" s="21">
        <v>-47675815</v>
      </c>
      <c r="E42" s="22">
        <v>73388589</v>
      </c>
      <c r="F42" s="17">
        <v>157988134</v>
      </c>
      <c r="G42" s="23">
        <v>157988134</v>
      </c>
      <c r="H42" s="19">
        <v>53786943</v>
      </c>
      <c r="I42" s="22">
        <v>148908602</v>
      </c>
      <c r="J42" s="17">
        <v>179179591</v>
      </c>
      <c r="K42" s="23">
        <v>166252444</v>
      </c>
    </row>
    <row r="43" spans="1:11" ht="13.5" x14ac:dyDescent="0.25">
      <c r="A43" s="20" t="s">
        <v>48</v>
      </c>
      <c r="B43" s="17">
        <v>0</v>
      </c>
      <c r="C43" s="17">
        <v>-67603795</v>
      </c>
      <c r="D43" s="21">
        <v>-64417091</v>
      </c>
      <c r="E43" s="22">
        <v>-101968897</v>
      </c>
      <c r="F43" s="17">
        <v>-133761494</v>
      </c>
      <c r="G43" s="23">
        <v>-133761494</v>
      </c>
      <c r="H43" s="19">
        <v>-68309633</v>
      </c>
      <c r="I43" s="22">
        <v>-111549241</v>
      </c>
      <c r="J43" s="17">
        <v>-100060828</v>
      </c>
      <c r="K43" s="23">
        <v>-74514589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126267814</v>
      </c>
      <c r="C45" s="66">
        <v>45626682</v>
      </c>
      <c r="D45" s="67">
        <v>58388543</v>
      </c>
      <c r="E45" s="68">
        <v>141809209</v>
      </c>
      <c r="F45" s="66">
        <v>149208638</v>
      </c>
      <c r="G45" s="69">
        <v>149208638</v>
      </c>
      <c r="H45" s="70">
        <v>242996040</v>
      </c>
      <c r="I45" s="68">
        <v>162341359</v>
      </c>
      <c r="J45" s="66">
        <v>208611223</v>
      </c>
      <c r="K45" s="69">
        <v>261588179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169955512</v>
      </c>
      <c r="C48" s="17">
        <v>127381260</v>
      </c>
      <c r="D48" s="21">
        <v>127381262</v>
      </c>
      <c r="E48" s="22">
        <v>104548435</v>
      </c>
      <c r="F48" s="17">
        <v>128644596</v>
      </c>
      <c r="G48" s="23">
        <v>128644596</v>
      </c>
      <c r="H48" s="19">
        <v>126499030</v>
      </c>
      <c r="I48" s="22">
        <v>131891722</v>
      </c>
      <c r="J48" s="17">
        <v>172249586</v>
      </c>
      <c r="K48" s="23">
        <v>220818453</v>
      </c>
    </row>
    <row r="49" spans="1:11" ht="13.5" x14ac:dyDescent="0.25">
      <c r="A49" s="20" t="s">
        <v>53</v>
      </c>
      <c r="B49" s="17">
        <f>+B75</f>
        <v>16341070.032607568</v>
      </c>
      <c r="C49" s="17">
        <f t="shared" ref="C49:K49" si="6">+C75</f>
        <v>61663945.172921896</v>
      </c>
      <c r="D49" s="21">
        <f t="shared" si="6"/>
        <v>44041288.383371234</v>
      </c>
      <c r="E49" s="22">
        <f t="shared" si="6"/>
        <v>48855561.662616268</v>
      </c>
      <c r="F49" s="17">
        <f t="shared" si="6"/>
        <v>132711263.4169281</v>
      </c>
      <c r="G49" s="23">
        <f t="shared" si="6"/>
        <v>132711263.4169281</v>
      </c>
      <c r="H49" s="19">
        <f t="shared" si="6"/>
        <v>57113411.707850248</v>
      </c>
      <c r="I49" s="22">
        <f t="shared" si="6"/>
        <v>43896129.991261706</v>
      </c>
      <c r="J49" s="17">
        <f t="shared" si="6"/>
        <v>43280865.612610176</v>
      </c>
      <c r="K49" s="23">
        <f t="shared" si="6"/>
        <v>42469978.802047595</v>
      </c>
    </row>
    <row r="50" spans="1:11" ht="13.5" x14ac:dyDescent="0.25">
      <c r="A50" s="30" t="s">
        <v>54</v>
      </c>
      <c r="B50" s="66">
        <f>+B48-B49</f>
        <v>153614441.96739244</v>
      </c>
      <c r="C50" s="66">
        <f t="shared" ref="C50:K50" si="7">+C48-C49</f>
        <v>65717314.827078104</v>
      </c>
      <c r="D50" s="67">
        <f t="shared" si="7"/>
        <v>83339973.616628766</v>
      </c>
      <c r="E50" s="68">
        <f t="shared" si="7"/>
        <v>55692873.337383732</v>
      </c>
      <c r="F50" s="66">
        <f t="shared" si="7"/>
        <v>-4066667.4169280976</v>
      </c>
      <c r="G50" s="69">
        <f t="shared" si="7"/>
        <v>-4066667.4169280976</v>
      </c>
      <c r="H50" s="70">
        <f t="shared" si="7"/>
        <v>69385618.292149752</v>
      </c>
      <c r="I50" s="68">
        <f t="shared" si="7"/>
        <v>87995592.008738294</v>
      </c>
      <c r="J50" s="66">
        <f t="shared" si="7"/>
        <v>128968720.38738982</v>
      </c>
      <c r="K50" s="69">
        <f t="shared" si="7"/>
        <v>178348474.19795239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376485612</v>
      </c>
      <c r="C53" s="17">
        <v>390895440</v>
      </c>
      <c r="D53" s="21">
        <v>390867739</v>
      </c>
      <c r="E53" s="22">
        <v>391894943</v>
      </c>
      <c r="F53" s="17">
        <v>431411538</v>
      </c>
      <c r="G53" s="23">
        <v>431411538</v>
      </c>
      <c r="H53" s="19">
        <v>382073509</v>
      </c>
      <c r="I53" s="22">
        <v>364464704</v>
      </c>
      <c r="J53" s="17">
        <v>327563974</v>
      </c>
      <c r="K53" s="23">
        <v>288747810</v>
      </c>
    </row>
    <row r="54" spans="1:11" ht="13.5" x14ac:dyDescent="0.25">
      <c r="A54" s="20" t="s">
        <v>57</v>
      </c>
      <c r="B54" s="17">
        <v>53152594</v>
      </c>
      <c r="C54" s="17">
        <v>107220543</v>
      </c>
      <c r="D54" s="21">
        <v>49481886</v>
      </c>
      <c r="E54" s="22">
        <v>49420756</v>
      </c>
      <c r="F54" s="17">
        <v>49420756</v>
      </c>
      <c r="G54" s="23">
        <v>49420756</v>
      </c>
      <c r="H54" s="19">
        <v>20916484</v>
      </c>
      <c r="I54" s="22">
        <v>49434749</v>
      </c>
      <c r="J54" s="17">
        <v>51708748</v>
      </c>
      <c r="K54" s="23">
        <v>54087351</v>
      </c>
    </row>
    <row r="55" spans="1:11" ht="13.5" x14ac:dyDescent="0.25">
      <c r="A55" s="20" t="s">
        <v>58</v>
      </c>
      <c r="B55" s="17">
        <v>10105867</v>
      </c>
      <c r="C55" s="17">
        <v>1</v>
      </c>
      <c r="D55" s="21">
        <v>1</v>
      </c>
      <c r="E55" s="22">
        <v>11102700</v>
      </c>
      <c r="F55" s="17">
        <v>7612636</v>
      </c>
      <c r="G55" s="23">
        <v>7612636</v>
      </c>
      <c r="H55" s="19">
        <v>15225422</v>
      </c>
      <c r="I55" s="22">
        <v>14690678</v>
      </c>
      <c r="J55" s="17">
        <v>10594021</v>
      </c>
      <c r="K55" s="23">
        <v>5057797</v>
      </c>
    </row>
    <row r="56" spans="1:11" ht="13.5" x14ac:dyDescent="0.25">
      <c r="A56" s="20" t="s">
        <v>59</v>
      </c>
      <c r="B56" s="17">
        <v>5787950</v>
      </c>
      <c r="C56" s="17">
        <v>32995071</v>
      </c>
      <c r="D56" s="21">
        <v>15205311</v>
      </c>
      <c r="E56" s="22">
        <v>39945000</v>
      </c>
      <c r="F56" s="17">
        <v>62316236</v>
      </c>
      <c r="G56" s="23">
        <v>62316236</v>
      </c>
      <c r="H56" s="19">
        <v>62153847</v>
      </c>
      <c r="I56" s="22">
        <v>19563359</v>
      </c>
      <c r="J56" s="17">
        <v>6819796</v>
      </c>
      <c r="K56" s="23">
        <v>7133506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9488960</v>
      </c>
      <c r="G59" s="23">
        <v>9488960</v>
      </c>
      <c r="H59" s="19">
        <v>8053400</v>
      </c>
      <c r="I59" s="22">
        <v>7500000</v>
      </c>
      <c r="J59" s="17">
        <v>7845000</v>
      </c>
      <c r="K59" s="23">
        <v>8205870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119</v>
      </c>
      <c r="B70" s="5">
        <f>IF(ISERROR(B71/B72),0,(B71/B72))</f>
        <v>0.40761608008712508</v>
      </c>
      <c r="C70" s="5">
        <f t="shared" ref="C70:K70" si="8">IF(ISERROR(C71/C72),0,(C71/C72))</f>
        <v>-3.4231598389398434</v>
      </c>
      <c r="D70" s="5">
        <f t="shared" si="8"/>
        <v>1.1074149415095502</v>
      </c>
      <c r="E70" s="5">
        <f t="shared" si="8"/>
        <v>0.64189489257382792</v>
      </c>
      <c r="F70" s="5">
        <f t="shared" si="8"/>
        <v>0.64585031465395226</v>
      </c>
      <c r="G70" s="5">
        <f t="shared" si="8"/>
        <v>0.64585031465395226</v>
      </c>
      <c r="H70" s="5">
        <f t="shared" si="8"/>
        <v>0.57251177257965491</v>
      </c>
      <c r="I70" s="5">
        <f t="shared" si="8"/>
        <v>0.91307113712470389</v>
      </c>
      <c r="J70" s="5">
        <f t="shared" si="8"/>
        <v>0.91307116825065249</v>
      </c>
      <c r="K70" s="5">
        <f t="shared" si="8"/>
        <v>0.91307119558054561</v>
      </c>
    </row>
    <row r="71" spans="1:11" hidden="1" x14ac:dyDescent="0.2">
      <c r="A71" s="1" t="s">
        <v>120</v>
      </c>
      <c r="B71" s="2">
        <f>+B83</f>
        <v>15169624</v>
      </c>
      <c r="C71" s="2">
        <f t="shared" ref="C71:K71" si="9">+C83</f>
        <v>-278490977</v>
      </c>
      <c r="D71" s="2">
        <f t="shared" si="9"/>
        <v>46988472</v>
      </c>
      <c r="E71" s="2">
        <f t="shared" si="9"/>
        <v>27076316</v>
      </c>
      <c r="F71" s="2">
        <f t="shared" si="9"/>
        <v>27076316</v>
      </c>
      <c r="G71" s="2">
        <f t="shared" si="9"/>
        <v>27076316</v>
      </c>
      <c r="H71" s="2">
        <f t="shared" si="9"/>
        <v>24181620</v>
      </c>
      <c r="I71" s="2">
        <f t="shared" si="9"/>
        <v>40828521</v>
      </c>
      <c r="J71" s="2">
        <f t="shared" si="9"/>
        <v>42706634</v>
      </c>
      <c r="K71" s="2">
        <f t="shared" si="9"/>
        <v>44671139</v>
      </c>
    </row>
    <row r="72" spans="1:11" hidden="1" x14ac:dyDescent="0.2">
      <c r="A72" s="1" t="s">
        <v>121</v>
      </c>
      <c r="B72" s="2">
        <f>+B77</f>
        <v>37215470</v>
      </c>
      <c r="C72" s="2">
        <f t="shared" ref="C72:K72" si="10">+C77</f>
        <v>81354944</v>
      </c>
      <c r="D72" s="2">
        <f t="shared" si="10"/>
        <v>42430773</v>
      </c>
      <c r="E72" s="2">
        <f t="shared" si="10"/>
        <v>42181853</v>
      </c>
      <c r="F72" s="2">
        <f t="shared" si="10"/>
        <v>41923516</v>
      </c>
      <c r="G72" s="2">
        <f t="shared" si="10"/>
        <v>41923516</v>
      </c>
      <c r="H72" s="2">
        <f t="shared" si="10"/>
        <v>42237769</v>
      </c>
      <c r="I72" s="2">
        <f t="shared" si="10"/>
        <v>44715597</v>
      </c>
      <c r="J72" s="2">
        <f t="shared" si="10"/>
        <v>46772514</v>
      </c>
      <c r="K72" s="2">
        <f t="shared" si="10"/>
        <v>48924048</v>
      </c>
    </row>
    <row r="73" spans="1:11" hidden="1" x14ac:dyDescent="0.2">
      <c r="A73" s="1" t="s">
        <v>122</v>
      </c>
      <c r="B73" s="2">
        <f>+B74</f>
        <v>1791765.3333333333</v>
      </c>
      <c r="C73" s="2">
        <f t="shared" ref="C73:K73" si="11">+(C78+C80+C81+C82)-(B78+B80+B81+B82)</f>
        <v>1966604</v>
      </c>
      <c r="D73" s="2">
        <f t="shared" si="11"/>
        <v>1</v>
      </c>
      <c r="E73" s="2">
        <f t="shared" si="11"/>
        <v>-917570</v>
      </c>
      <c r="F73" s="2">
        <f>+(F78+F80+F81+F82)-(D78+D80+D81+D82)</f>
        <v>10448327</v>
      </c>
      <c r="G73" s="2">
        <f>+(G78+G80+G81+G82)-(D78+D80+D81+D82)</f>
        <v>10448327</v>
      </c>
      <c r="H73" s="2">
        <f>+(H78+H80+H81+H82)-(D78+D80+D81+D82)</f>
        <v>32164799</v>
      </c>
      <c r="I73" s="2">
        <f>+(I78+I80+I81+I82)-(E78+E80+E81+E82)</f>
        <v>-110887</v>
      </c>
      <c r="J73" s="2">
        <f t="shared" si="11"/>
        <v>2689185</v>
      </c>
      <c r="K73" s="2">
        <f t="shared" si="11"/>
        <v>888087</v>
      </c>
    </row>
    <row r="74" spans="1:11" hidden="1" x14ac:dyDescent="0.2">
      <c r="A74" s="1" t="s">
        <v>123</v>
      </c>
      <c r="B74" s="2">
        <f>+TREND(C74:E74)</f>
        <v>1791765.3333333333</v>
      </c>
      <c r="C74" s="2">
        <f>+C73</f>
        <v>1966604</v>
      </c>
      <c r="D74" s="2">
        <f t="shared" ref="D74:K74" si="12">+D73</f>
        <v>1</v>
      </c>
      <c r="E74" s="2">
        <f t="shared" si="12"/>
        <v>-917570</v>
      </c>
      <c r="F74" s="2">
        <f t="shared" si="12"/>
        <v>10448327</v>
      </c>
      <c r="G74" s="2">
        <f t="shared" si="12"/>
        <v>10448327</v>
      </c>
      <c r="H74" s="2">
        <f t="shared" si="12"/>
        <v>32164799</v>
      </c>
      <c r="I74" s="2">
        <f t="shared" si="12"/>
        <v>-110887</v>
      </c>
      <c r="J74" s="2">
        <f t="shared" si="12"/>
        <v>2689185</v>
      </c>
      <c r="K74" s="2">
        <f t="shared" si="12"/>
        <v>888087</v>
      </c>
    </row>
    <row r="75" spans="1:11" hidden="1" x14ac:dyDescent="0.2">
      <c r="A75" s="1" t="s">
        <v>124</v>
      </c>
      <c r="B75" s="2">
        <f>+B84-(((B80+B81+B82+B78)*B70)-B79)</f>
        <v>16341070.032607568</v>
      </c>
      <c r="C75" s="2">
        <f t="shared" ref="C75:K75" si="13">+C84-(((C80+C81+C82+C78)*C70)-C79)</f>
        <v>61663945.172921896</v>
      </c>
      <c r="D75" s="2">
        <f t="shared" si="13"/>
        <v>44041288.383371234</v>
      </c>
      <c r="E75" s="2">
        <f t="shared" si="13"/>
        <v>48855561.662616268</v>
      </c>
      <c r="F75" s="2">
        <f t="shared" si="13"/>
        <v>132711263.4169281</v>
      </c>
      <c r="G75" s="2">
        <f t="shared" si="13"/>
        <v>132711263.4169281</v>
      </c>
      <c r="H75" s="2">
        <f t="shared" si="13"/>
        <v>57113411.707850248</v>
      </c>
      <c r="I75" s="2">
        <f t="shared" si="13"/>
        <v>43896129.991261706</v>
      </c>
      <c r="J75" s="2">
        <f t="shared" si="13"/>
        <v>43280865.612610176</v>
      </c>
      <c r="K75" s="2">
        <f t="shared" si="13"/>
        <v>42469978.802047595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37215470</v>
      </c>
      <c r="C77" s="3">
        <v>81354944</v>
      </c>
      <c r="D77" s="3">
        <v>42430773</v>
      </c>
      <c r="E77" s="3">
        <v>42181853</v>
      </c>
      <c r="F77" s="3">
        <v>41923516</v>
      </c>
      <c r="G77" s="3">
        <v>41923516</v>
      </c>
      <c r="H77" s="3">
        <v>42237769</v>
      </c>
      <c r="I77" s="3">
        <v>44715597</v>
      </c>
      <c r="J77" s="3">
        <v>46772514</v>
      </c>
      <c r="K77" s="3">
        <v>48924048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942975</v>
      </c>
      <c r="C79" s="3">
        <v>18063002</v>
      </c>
      <c r="D79" s="3">
        <v>18062995</v>
      </c>
      <c r="E79" s="3">
        <v>20419826</v>
      </c>
      <c r="F79" s="3">
        <v>111685670</v>
      </c>
      <c r="G79" s="3">
        <v>111685670</v>
      </c>
      <c r="H79" s="3">
        <v>18379316</v>
      </c>
      <c r="I79" s="3">
        <v>18062993</v>
      </c>
      <c r="J79" s="3">
        <v>18062993</v>
      </c>
      <c r="K79" s="3">
        <v>18062993</v>
      </c>
    </row>
    <row r="80" spans="1:11" hidden="1" x14ac:dyDescent="0.2">
      <c r="A80" s="1" t="s">
        <v>71</v>
      </c>
      <c r="B80" s="3">
        <v>1671402</v>
      </c>
      <c r="C80" s="3">
        <v>3303945</v>
      </c>
      <c r="D80" s="3">
        <v>3303946</v>
      </c>
      <c r="E80" s="3">
        <v>2957812</v>
      </c>
      <c r="F80" s="3">
        <v>3383947</v>
      </c>
      <c r="G80" s="3">
        <v>3383947</v>
      </c>
      <c r="H80" s="3">
        <v>7399689</v>
      </c>
      <c r="I80" s="3">
        <v>4115641</v>
      </c>
      <c r="J80" s="3">
        <v>4964673</v>
      </c>
      <c r="K80" s="3">
        <v>5852760</v>
      </c>
    </row>
    <row r="81" spans="1:11" hidden="1" x14ac:dyDescent="0.2">
      <c r="A81" s="1" t="s">
        <v>72</v>
      </c>
      <c r="B81" s="3">
        <v>251709</v>
      </c>
      <c r="C81" s="3">
        <v>585770</v>
      </c>
      <c r="D81" s="3">
        <v>585770</v>
      </c>
      <c r="E81" s="3">
        <v>14334</v>
      </c>
      <c r="F81" s="3">
        <v>10954096</v>
      </c>
      <c r="G81" s="3">
        <v>10954096</v>
      </c>
      <c r="H81" s="3">
        <v>28654826</v>
      </c>
      <c r="I81" s="3">
        <v>-1254382</v>
      </c>
      <c r="J81" s="3">
        <v>585771</v>
      </c>
      <c r="K81" s="3">
        <v>585771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15169624</v>
      </c>
      <c r="C83" s="3">
        <v>-278490977</v>
      </c>
      <c r="D83" s="3">
        <v>46988472</v>
      </c>
      <c r="E83" s="3">
        <v>27076316</v>
      </c>
      <c r="F83" s="3">
        <v>27076316</v>
      </c>
      <c r="G83" s="3">
        <v>27076316</v>
      </c>
      <c r="H83" s="3">
        <v>24181620</v>
      </c>
      <c r="I83" s="3">
        <v>40828521</v>
      </c>
      <c r="J83" s="3">
        <v>42706634</v>
      </c>
      <c r="K83" s="3">
        <v>44671139</v>
      </c>
    </row>
    <row r="84" spans="1:11" hidden="1" x14ac:dyDescent="0.2">
      <c r="A84" s="1" t="s">
        <v>75</v>
      </c>
      <c r="B84" s="3">
        <v>16181986</v>
      </c>
      <c r="C84" s="3">
        <v>30285827</v>
      </c>
      <c r="D84" s="3">
        <v>30285823</v>
      </c>
      <c r="E84" s="3">
        <v>30343541</v>
      </c>
      <c r="F84" s="3">
        <v>30285823</v>
      </c>
      <c r="G84" s="3">
        <v>30285823</v>
      </c>
      <c r="H84" s="3">
        <v>59375730</v>
      </c>
      <c r="I84" s="3">
        <v>28445670</v>
      </c>
      <c r="J84" s="3">
        <v>30285823</v>
      </c>
      <c r="K84" s="3">
        <v>30285823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107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244823929</v>
      </c>
      <c r="C5" s="17">
        <v>276612793</v>
      </c>
      <c r="D5" s="21">
        <v>270755594</v>
      </c>
      <c r="E5" s="22">
        <v>331581951</v>
      </c>
      <c r="F5" s="17">
        <v>293598729</v>
      </c>
      <c r="G5" s="23">
        <v>293598729</v>
      </c>
      <c r="H5" s="19">
        <v>289509290</v>
      </c>
      <c r="I5" s="22">
        <v>370826175</v>
      </c>
      <c r="J5" s="17">
        <v>387884178</v>
      </c>
      <c r="K5" s="23">
        <v>405726849</v>
      </c>
    </row>
    <row r="6" spans="1:11" ht="13.5" x14ac:dyDescent="0.25">
      <c r="A6" s="20" t="s">
        <v>18</v>
      </c>
      <c r="B6" s="17">
        <v>498027502</v>
      </c>
      <c r="C6" s="17">
        <v>562780853</v>
      </c>
      <c r="D6" s="21">
        <v>577215957</v>
      </c>
      <c r="E6" s="22">
        <v>708381921</v>
      </c>
      <c r="F6" s="17">
        <v>727077648</v>
      </c>
      <c r="G6" s="23">
        <v>727077648</v>
      </c>
      <c r="H6" s="19">
        <v>763105902</v>
      </c>
      <c r="I6" s="22">
        <v>834316618</v>
      </c>
      <c r="J6" s="17">
        <v>872695182</v>
      </c>
      <c r="K6" s="23">
        <v>912839162</v>
      </c>
    </row>
    <row r="7" spans="1:11" ht="13.5" x14ac:dyDescent="0.25">
      <c r="A7" s="20" t="s">
        <v>19</v>
      </c>
      <c r="B7" s="17">
        <v>1361235</v>
      </c>
      <c r="C7" s="17">
        <v>1062816</v>
      </c>
      <c r="D7" s="21">
        <v>4305484</v>
      </c>
      <c r="E7" s="22">
        <v>1379635</v>
      </c>
      <c r="F7" s="17">
        <v>5027385</v>
      </c>
      <c r="G7" s="23">
        <v>5027385</v>
      </c>
      <c r="H7" s="19">
        <v>5072708</v>
      </c>
      <c r="I7" s="22">
        <v>5273727</v>
      </c>
      <c r="J7" s="17">
        <v>5516318</v>
      </c>
      <c r="K7" s="23">
        <v>5770069</v>
      </c>
    </row>
    <row r="8" spans="1:11" ht="13.5" x14ac:dyDescent="0.25">
      <c r="A8" s="20" t="s">
        <v>20</v>
      </c>
      <c r="B8" s="17">
        <v>459594120</v>
      </c>
      <c r="C8" s="17">
        <v>383773489</v>
      </c>
      <c r="D8" s="21">
        <v>428065500</v>
      </c>
      <c r="E8" s="22">
        <v>458457450</v>
      </c>
      <c r="F8" s="17">
        <v>455373947</v>
      </c>
      <c r="G8" s="23">
        <v>455373947</v>
      </c>
      <c r="H8" s="19">
        <v>456978096</v>
      </c>
      <c r="I8" s="22">
        <v>480663300</v>
      </c>
      <c r="J8" s="17">
        <v>485280950</v>
      </c>
      <c r="K8" s="23">
        <v>481583150</v>
      </c>
    </row>
    <row r="9" spans="1:11" ht="13.5" x14ac:dyDescent="0.25">
      <c r="A9" s="20" t="s">
        <v>21</v>
      </c>
      <c r="B9" s="17">
        <v>111882556</v>
      </c>
      <c r="C9" s="17">
        <v>221879762</v>
      </c>
      <c r="D9" s="21">
        <v>151317755</v>
      </c>
      <c r="E9" s="22">
        <v>171229468</v>
      </c>
      <c r="F9" s="17">
        <v>237902257</v>
      </c>
      <c r="G9" s="23">
        <v>237902257</v>
      </c>
      <c r="H9" s="19">
        <v>168232041</v>
      </c>
      <c r="I9" s="22">
        <v>193525819</v>
      </c>
      <c r="J9" s="17">
        <v>202428003</v>
      </c>
      <c r="K9" s="23">
        <v>211739692</v>
      </c>
    </row>
    <row r="10" spans="1:11" ht="25.5" x14ac:dyDescent="0.2">
      <c r="A10" s="24" t="s">
        <v>115</v>
      </c>
      <c r="B10" s="25">
        <f>SUM(B5:B9)</f>
        <v>1315689342</v>
      </c>
      <c r="C10" s="26">
        <f t="shared" ref="C10:K10" si="0">SUM(C5:C9)</f>
        <v>1446109713</v>
      </c>
      <c r="D10" s="27">
        <f t="shared" si="0"/>
        <v>1431660290</v>
      </c>
      <c r="E10" s="25">
        <f t="shared" si="0"/>
        <v>1671030425</v>
      </c>
      <c r="F10" s="26">
        <f t="shared" si="0"/>
        <v>1718979966</v>
      </c>
      <c r="G10" s="28">
        <f t="shared" si="0"/>
        <v>1718979966</v>
      </c>
      <c r="H10" s="29">
        <f t="shared" si="0"/>
        <v>1682898037</v>
      </c>
      <c r="I10" s="25">
        <f t="shared" si="0"/>
        <v>1884605639</v>
      </c>
      <c r="J10" s="26">
        <f t="shared" si="0"/>
        <v>1953804631</v>
      </c>
      <c r="K10" s="28">
        <f t="shared" si="0"/>
        <v>2017658922</v>
      </c>
    </row>
    <row r="11" spans="1:11" ht="13.5" x14ac:dyDescent="0.25">
      <c r="A11" s="20" t="s">
        <v>22</v>
      </c>
      <c r="B11" s="17">
        <v>511374846</v>
      </c>
      <c r="C11" s="17">
        <v>541015509</v>
      </c>
      <c r="D11" s="21">
        <v>555486680</v>
      </c>
      <c r="E11" s="22">
        <v>570608241</v>
      </c>
      <c r="F11" s="17">
        <v>588656756</v>
      </c>
      <c r="G11" s="23">
        <v>588656756</v>
      </c>
      <c r="H11" s="19">
        <v>594561290</v>
      </c>
      <c r="I11" s="22">
        <v>616290512</v>
      </c>
      <c r="J11" s="17">
        <v>641221544</v>
      </c>
      <c r="K11" s="23">
        <v>670717748</v>
      </c>
    </row>
    <row r="12" spans="1:11" ht="13.5" x14ac:dyDescent="0.25">
      <c r="A12" s="20" t="s">
        <v>23</v>
      </c>
      <c r="B12" s="17">
        <v>28252295</v>
      </c>
      <c r="C12" s="17">
        <v>28612923</v>
      </c>
      <c r="D12" s="21">
        <v>29657277</v>
      </c>
      <c r="E12" s="22">
        <v>35149291</v>
      </c>
      <c r="F12" s="17">
        <v>32495653</v>
      </c>
      <c r="G12" s="23">
        <v>32495653</v>
      </c>
      <c r="H12" s="19">
        <v>31635135</v>
      </c>
      <c r="I12" s="22">
        <v>35059573</v>
      </c>
      <c r="J12" s="17">
        <v>36672313</v>
      </c>
      <c r="K12" s="23">
        <v>38359236</v>
      </c>
    </row>
    <row r="13" spans="1:11" ht="13.5" x14ac:dyDescent="0.25">
      <c r="A13" s="20" t="s">
        <v>24</v>
      </c>
      <c r="B13" s="17">
        <v>164836406</v>
      </c>
      <c r="C13" s="17">
        <v>160799224</v>
      </c>
      <c r="D13" s="21">
        <v>262143890</v>
      </c>
      <c r="E13" s="22">
        <v>157347228</v>
      </c>
      <c r="F13" s="17">
        <v>266976069</v>
      </c>
      <c r="G13" s="23">
        <v>266976069</v>
      </c>
      <c r="H13" s="19">
        <v>266834279</v>
      </c>
      <c r="I13" s="22">
        <v>207925986</v>
      </c>
      <c r="J13" s="17">
        <v>214690082</v>
      </c>
      <c r="K13" s="23">
        <v>146471260</v>
      </c>
    </row>
    <row r="14" spans="1:11" ht="13.5" x14ac:dyDescent="0.25">
      <c r="A14" s="20" t="s">
        <v>25</v>
      </c>
      <c r="B14" s="17">
        <v>29142064</v>
      </c>
      <c r="C14" s="17">
        <v>18912342</v>
      </c>
      <c r="D14" s="21">
        <v>13583877</v>
      </c>
      <c r="E14" s="22">
        <v>16000000</v>
      </c>
      <c r="F14" s="17">
        <v>880668</v>
      </c>
      <c r="G14" s="23">
        <v>880668</v>
      </c>
      <c r="H14" s="19">
        <v>17830916</v>
      </c>
      <c r="I14" s="22">
        <v>17606416</v>
      </c>
      <c r="J14" s="17">
        <v>18416311</v>
      </c>
      <c r="K14" s="23">
        <v>19263461</v>
      </c>
    </row>
    <row r="15" spans="1:11" ht="13.5" x14ac:dyDescent="0.25">
      <c r="A15" s="20" t="s">
        <v>26</v>
      </c>
      <c r="B15" s="17">
        <v>332149919</v>
      </c>
      <c r="C15" s="17">
        <v>418135348</v>
      </c>
      <c r="D15" s="21">
        <v>427288885</v>
      </c>
      <c r="E15" s="22">
        <v>509150224</v>
      </c>
      <c r="F15" s="17">
        <v>516498427</v>
      </c>
      <c r="G15" s="23">
        <v>516498427</v>
      </c>
      <c r="H15" s="19">
        <v>525382336</v>
      </c>
      <c r="I15" s="22">
        <v>576133277</v>
      </c>
      <c r="J15" s="17">
        <v>662504127</v>
      </c>
      <c r="K15" s="23">
        <v>768155822</v>
      </c>
    </row>
    <row r="16" spans="1:11" ht="13.5" x14ac:dyDescent="0.25">
      <c r="A16" s="20" t="s">
        <v>27</v>
      </c>
      <c r="B16" s="17">
        <v>826000</v>
      </c>
      <c r="C16" s="17">
        <v>44460535</v>
      </c>
      <c r="D16" s="21">
        <v>25182602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253918730</v>
      </c>
      <c r="C17" s="17">
        <v>309844709</v>
      </c>
      <c r="D17" s="21">
        <v>306601659</v>
      </c>
      <c r="E17" s="22">
        <v>296941157</v>
      </c>
      <c r="F17" s="17">
        <v>410287961</v>
      </c>
      <c r="G17" s="23">
        <v>410287961</v>
      </c>
      <c r="H17" s="19">
        <v>315361042</v>
      </c>
      <c r="I17" s="22">
        <v>344425547</v>
      </c>
      <c r="J17" s="17">
        <v>355409662</v>
      </c>
      <c r="K17" s="23">
        <v>371178893</v>
      </c>
    </row>
    <row r="18" spans="1:11" ht="13.5" x14ac:dyDescent="0.25">
      <c r="A18" s="30" t="s">
        <v>29</v>
      </c>
      <c r="B18" s="31">
        <f>SUM(B11:B17)</f>
        <v>1320500260</v>
      </c>
      <c r="C18" s="32">
        <f t="shared" ref="C18:K18" si="1">SUM(C11:C17)</f>
        <v>1521780590</v>
      </c>
      <c r="D18" s="33">
        <f t="shared" si="1"/>
        <v>1619944870</v>
      </c>
      <c r="E18" s="31">
        <f t="shared" si="1"/>
        <v>1585196141</v>
      </c>
      <c r="F18" s="32">
        <f t="shared" si="1"/>
        <v>1815795534</v>
      </c>
      <c r="G18" s="34">
        <f t="shared" si="1"/>
        <v>1815795534</v>
      </c>
      <c r="H18" s="35">
        <f t="shared" si="1"/>
        <v>1751604998</v>
      </c>
      <c r="I18" s="31">
        <f t="shared" si="1"/>
        <v>1797441311</v>
      </c>
      <c r="J18" s="32">
        <f t="shared" si="1"/>
        <v>1928914039</v>
      </c>
      <c r="K18" s="34">
        <f t="shared" si="1"/>
        <v>2014146420</v>
      </c>
    </row>
    <row r="19" spans="1:11" ht="13.5" x14ac:dyDescent="0.25">
      <c r="A19" s="30" t="s">
        <v>30</v>
      </c>
      <c r="B19" s="36">
        <f>+B10-B18</f>
        <v>-4810918</v>
      </c>
      <c r="C19" s="37">
        <f t="shared" ref="C19:K19" si="2">+C10-C18</f>
        <v>-75670877</v>
      </c>
      <c r="D19" s="38">
        <f t="shared" si="2"/>
        <v>-188284580</v>
      </c>
      <c r="E19" s="36">
        <f t="shared" si="2"/>
        <v>85834284</v>
      </c>
      <c r="F19" s="37">
        <f t="shared" si="2"/>
        <v>-96815568</v>
      </c>
      <c r="G19" s="39">
        <f t="shared" si="2"/>
        <v>-96815568</v>
      </c>
      <c r="H19" s="40">
        <f t="shared" si="2"/>
        <v>-68706961</v>
      </c>
      <c r="I19" s="36">
        <f t="shared" si="2"/>
        <v>87164328</v>
      </c>
      <c r="J19" s="37">
        <f t="shared" si="2"/>
        <v>24890592</v>
      </c>
      <c r="K19" s="39">
        <f t="shared" si="2"/>
        <v>3512502</v>
      </c>
    </row>
    <row r="20" spans="1:11" ht="25.5" x14ac:dyDescent="0.2">
      <c r="A20" s="41" t="s">
        <v>31</v>
      </c>
      <c r="B20" s="42">
        <v>109872557</v>
      </c>
      <c r="C20" s="43">
        <v>106642026</v>
      </c>
      <c r="D20" s="44">
        <v>119177844</v>
      </c>
      <c r="E20" s="42">
        <v>196105550</v>
      </c>
      <c r="F20" s="43">
        <v>253361484</v>
      </c>
      <c r="G20" s="45">
        <v>253361484</v>
      </c>
      <c r="H20" s="46">
        <v>153037744</v>
      </c>
      <c r="I20" s="42">
        <v>269118881</v>
      </c>
      <c r="J20" s="43">
        <v>157014050</v>
      </c>
      <c r="K20" s="45">
        <v>125165850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116</v>
      </c>
      <c r="B22" s="54">
        <f>SUM(B19:B21)</f>
        <v>105061639</v>
      </c>
      <c r="C22" s="55">
        <f t="shared" ref="C22:K22" si="3">SUM(C19:C21)</f>
        <v>30971149</v>
      </c>
      <c r="D22" s="56">
        <f t="shared" si="3"/>
        <v>-69106736</v>
      </c>
      <c r="E22" s="54">
        <f t="shared" si="3"/>
        <v>281939834</v>
      </c>
      <c r="F22" s="55">
        <f t="shared" si="3"/>
        <v>156545916</v>
      </c>
      <c r="G22" s="57">
        <f t="shared" si="3"/>
        <v>156545916</v>
      </c>
      <c r="H22" s="58">
        <f t="shared" si="3"/>
        <v>84330783</v>
      </c>
      <c r="I22" s="54">
        <f t="shared" si="3"/>
        <v>356283209</v>
      </c>
      <c r="J22" s="55">
        <f t="shared" si="3"/>
        <v>181904642</v>
      </c>
      <c r="K22" s="57">
        <f t="shared" si="3"/>
        <v>128678352</v>
      </c>
    </row>
    <row r="23" spans="1:11" ht="13.5" x14ac:dyDescent="0.25">
      <c r="A23" s="47" t="s">
        <v>117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105061639</v>
      </c>
      <c r="C24" s="37">
        <f t="shared" ref="C24:K24" si="4">SUM(C22:C23)</f>
        <v>30971149</v>
      </c>
      <c r="D24" s="38">
        <f t="shared" si="4"/>
        <v>-69106736</v>
      </c>
      <c r="E24" s="36">
        <f t="shared" si="4"/>
        <v>281939834</v>
      </c>
      <c r="F24" s="37">
        <f t="shared" si="4"/>
        <v>156545916</v>
      </c>
      <c r="G24" s="39">
        <f t="shared" si="4"/>
        <v>156545916</v>
      </c>
      <c r="H24" s="40">
        <f t="shared" si="4"/>
        <v>84330783</v>
      </c>
      <c r="I24" s="36">
        <f t="shared" si="4"/>
        <v>356283209</v>
      </c>
      <c r="J24" s="37">
        <f t="shared" si="4"/>
        <v>181904642</v>
      </c>
      <c r="K24" s="39">
        <f t="shared" si="4"/>
        <v>128678352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118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93232917</v>
      </c>
      <c r="C27" s="66">
        <v>27028730</v>
      </c>
      <c r="D27" s="67">
        <v>103460075</v>
      </c>
      <c r="E27" s="68">
        <v>222426351</v>
      </c>
      <c r="F27" s="66">
        <v>266430638</v>
      </c>
      <c r="G27" s="69">
        <v>266430638</v>
      </c>
      <c r="H27" s="70">
        <v>351614129</v>
      </c>
      <c r="I27" s="68">
        <v>287498881</v>
      </c>
      <c r="J27" s="66">
        <v>157214050</v>
      </c>
      <c r="K27" s="69">
        <v>125565850</v>
      </c>
    </row>
    <row r="28" spans="1:11" ht="13.5" x14ac:dyDescent="0.25">
      <c r="A28" s="71" t="s">
        <v>36</v>
      </c>
      <c r="B28" s="17">
        <v>76465980</v>
      </c>
      <c r="C28" s="17">
        <v>24256499</v>
      </c>
      <c r="D28" s="21">
        <v>101050619</v>
      </c>
      <c r="E28" s="22">
        <v>196105551</v>
      </c>
      <c r="F28" s="17">
        <v>253361482</v>
      </c>
      <c r="G28" s="23">
        <v>253361482</v>
      </c>
      <c r="H28" s="19">
        <v>0</v>
      </c>
      <c r="I28" s="22">
        <v>269318881</v>
      </c>
      <c r="J28" s="17">
        <v>157214050</v>
      </c>
      <c r="K28" s="23">
        <v>125565850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-1049001</v>
      </c>
      <c r="C31" s="17">
        <v>2660000</v>
      </c>
      <c r="D31" s="21">
        <v>2149000</v>
      </c>
      <c r="E31" s="22">
        <v>26070800</v>
      </c>
      <c r="F31" s="17">
        <v>12548333</v>
      </c>
      <c r="G31" s="23">
        <v>12548333</v>
      </c>
      <c r="H31" s="19">
        <v>0</v>
      </c>
      <c r="I31" s="22">
        <v>18180000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75416979</v>
      </c>
      <c r="C32" s="66">
        <f t="shared" ref="C32:K32" si="5">SUM(C28:C31)</f>
        <v>26916499</v>
      </c>
      <c r="D32" s="67">
        <f t="shared" si="5"/>
        <v>103199619</v>
      </c>
      <c r="E32" s="68">
        <f t="shared" si="5"/>
        <v>222176351</v>
      </c>
      <c r="F32" s="66">
        <f t="shared" si="5"/>
        <v>265909815</v>
      </c>
      <c r="G32" s="69">
        <f t="shared" si="5"/>
        <v>265909815</v>
      </c>
      <c r="H32" s="70">
        <f t="shared" si="5"/>
        <v>0</v>
      </c>
      <c r="I32" s="68">
        <f t="shared" si="5"/>
        <v>287498881</v>
      </c>
      <c r="J32" s="66">
        <f t="shared" si="5"/>
        <v>157214050</v>
      </c>
      <c r="K32" s="69">
        <f t="shared" si="5"/>
        <v>125565850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271676826</v>
      </c>
      <c r="C35" s="17">
        <v>338332378</v>
      </c>
      <c r="D35" s="21">
        <v>399566797</v>
      </c>
      <c r="E35" s="22">
        <v>568845017</v>
      </c>
      <c r="F35" s="17">
        <v>509075654</v>
      </c>
      <c r="G35" s="23">
        <v>509075654</v>
      </c>
      <c r="H35" s="19">
        <v>715616149</v>
      </c>
      <c r="I35" s="22">
        <v>763204255</v>
      </c>
      <c r="J35" s="17">
        <v>1003757929</v>
      </c>
      <c r="K35" s="23">
        <v>2131653580</v>
      </c>
    </row>
    <row r="36" spans="1:11" ht="13.5" x14ac:dyDescent="0.25">
      <c r="A36" s="20" t="s">
        <v>42</v>
      </c>
      <c r="B36" s="17">
        <v>3834506437</v>
      </c>
      <c r="C36" s="17">
        <v>2596176626</v>
      </c>
      <c r="D36" s="21">
        <v>2250419846</v>
      </c>
      <c r="E36" s="22">
        <v>2600681055</v>
      </c>
      <c r="F36" s="17">
        <v>2535056501</v>
      </c>
      <c r="G36" s="23">
        <v>2535056501</v>
      </c>
      <c r="H36" s="19">
        <v>2609545672</v>
      </c>
      <c r="I36" s="22">
        <v>2446010025</v>
      </c>
      <c r="J36" s="17">
        <v>2388533993</v>
      </c>
      <c r="K36" s="23">
        <v>4756162576</v>
      </c>
    </row>
    <row r="37" spans="1:11" ht="13.5" x14ac:dyDescent="0.25">
      <c r="A37" s="20" t="s">
        <v>43</v>
      </c>
      <c r="B37" s="17">
        <v>421087896</v>
      </c>
      <c r="C37" s="17">
        <v>492965672</v>
      </c>
      <c r="D37" s="21">
        <v>491424797</v>
      </c>
      <c r="E37" s="22">
        <v>492897008</v>
      </c>
      <c r="F37" s="17">
        <v>492897013</v>
      </c>
      <c r="G37" s="23">
        <v>492897013</v>
      </c>
      <c r="H37" s="19">
        <v>657819008</v>
      </c>
      <c r="I37" s="22">
        <v>578351937</v>
      </c>
      <c r="J37" s="17">
        <v>579524937</v>
      </c>
      <c r="K37" s="23">
        <v>1133603834</v>
      </c>
    </row>
    <row r="38" spans="1:11" ht="13.5" x14ac:dyDescent="0.25">
      <c r="A38" s="20" t="s">
        <v>44</v>
      </c>
      <c r="B38" s="17">
        <v>92704042</v>
      </c>
      <c r="C38" s="17">
        <v>66595407</v>
      </c>
      <c r="D38" s="21">
        <v>60575634</v>
      </c>
      <c r="E38" s="22">
        <v>68967406</v>
      </c>
      <c r="F38" s="17">
        <v>68967406</v>
      </c>
      <c r="G38" s="23">
        <v>68967406</v>
      </c>
      <c r="H38" s="19">
        <v>51975528</v>
      </c>
      <c r="I38" s="22">
        <v>60575634</v>
      </c>
      <c r="J38" s="17">
        <v>60575634</v>
      </c>
      <c r="K38" s="23">
        <v>121151268</v>
      </c>
    </row>
    <row r="39" spans="1:11" ht="13.5" x14ac:dyDescent="0.25">
      <c r="A39" s="20" t="s">
        <v>45</v>
      </c>
      <c r="B39" s="17">
        <v>3487329691</v>
      </c>
      <c r="C39" s="17">
        <v>2343976769</v>
      </c>
      <c r="D39" s="21">
        <v>2163293504</v>
      </c>
      <c r="E39" s="22">
        <v>2607661654</v>
      </c>
      <c r="F39" s="17">
        <v>2482267736</v>
      </c>
      <c r="G39" s="23">
        <v>2482267736</v>
      </c>
      <c r="H39" s="19">
        <v>2531036471</v>
      </c>
      <c r="I39" s="22">
        <v>2570286709</v>
      </c>
      <c r="J39" s="17">
        <v>2752191351</v>
      </c>
      <c r="K39" s="23">
        <v>5633061054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206251622</v>
      </c>
      <c r="C42" s="17">
        <v>-644678898</v>
      </c>
      <c r="D42" s="21">
        <v>-161185692</v>
      </c>
      <c r="E42" s="22">
        <v>413138875</v>
      </c>
      <c r="F42" s="17">
        <v>328291372</v>
      </c>
      <c r="G42" s="23">
        <v>328291372</v>
      </c>
      <c r="H42" s="19">
        <v>57544148</v>
      </c>
      <c r="I42" s="22">
        <v>520921543</v>
      </c>
      <c r="J42" s="17">
        <v>351315840</v>
      </c>
      <c r="K42" s="23">
        <v>227787902</v>
      </c>
    </row>
    <row r="43" spans="1:11" ht="13.5" x14ac:dyDescent="0.25">
      <c r="A43" s="20" t="s">
        <v>48</v>
      </c>
      <c r="B43" s="17">
        <v>-39106</v>
      </c>
      <c r="C43" s="17">
        <v>-105212419</v>
      </c>
      <c r="D43" s="21">
        <v>-125254028</v>
      </c>
      <c r="E43" s="22">
        <v>-222176351</v>
      </c>
      <c r="F43" s="17">
        <v>-265919186</v>
      </c>
      <c r="G43" s="23">
        <v>-265919186</v>
      </c>
      <c r="H43" s="19">
        <v>-196578599</v>
      </c>
      <c r="I43" s="22">
        <v>-287508711</v>
      </c>
      <c r="J43" s="17">
        <v>-157224332</v>
      </c>
      <c r="K43" s="23">
        <v>-125576605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284381659</v>
      </c>
      <c r="C45" s="66">
        <v>-644005422</v>
      </c>
      <c r="D45" s="67">
        <v>-215586362</v>
      </c>
      <c r="E45" s="68">
        <v>207712474</v>
      </c>
      <c r="F45" s="66">
        <v>79122136</v>
      </c>
      <c r="G45" s="69">
        <v>79122136</v>
      </c>
      <c r="H45" s="70">
        <v>2100569</v>
      </c>
      <c r="I45" s="68">
        <v>291554613</v>
      </c>
      <c r="J45" s="66">
        <v>485646121</v>
      </c>
      <c r="K45" s="69">
        <v>1073503539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49542819</v>
      </c>
      <c r="C48" s="17">
        <v>16230189</v>
      </c>
      <c r="D48" s="21">
        <v>57792270</v>
      </c>
      <c r="E48" s="22">
        <v>195794123</v>
      </c>
      <c r="F48" s="17">
        <v>93760509</v>
      </c>
      <c r="G48" s="23">
        <v>93760509</v>
      </c>
      <c r="H48" s="19">
        <v>55947057</v>
      </c>
      <c r="I48" s="22">
        <v>291205095</v>
      </c>
      <c r="J48" s="17">
        <v>485296603</v>
      </c>
      <c r="K48" s="23">
        <v>1072804503</v>
      </c>
    </row>
    <row r="49" spans="1:11" ht="13.5" x14ac:dyDescent="0.25">
      <c r="A49" s="20" t="s">
        <v>53</v>
      </c>
      <c r="B49" s="17">
        <f>+B75</f>
        <v>349186807.90293211</v>
      </c>
      <c r="C49" s="17">
        <f t="shared" ref="C49:K49" si="6">+C75</f>
        <v>396546385.67443764</v>
      </c>
      <c r="D49" s="21">
        <f t="shared" si="6"/>
        <v>350246256.29933894</v>
      </c>
      <c r="E49" s="22">
        <f t="shared" si="6"/>
        <v>259390703.32253698</v>
      </c>
      <c r="F49" s="17">
        <f t="shared" si="6"/>
        <v>232045465.03808323</v>
      </c>
      <c r="G49" s="23">
        <f t="shared" si="6"/>
        <v>232045465.03808323</v>
      </c>
      <c r="H49" s="19">
        <f t="shared" si="6"/>
        <v>220611649.25804412</v>
      </c>
      <c r="I49" s="22">
        <f t="shared" si="6"/>
        <v>235562352.17775798</v>
      </c>
      <c r="J49" s="17">
        <f t="shared" si="6"/>
        <v>184406903.09539658</v>
      </c>
      <c r="K49" s="23">
        <f t="shared" si="6"/>
        <v>315121364.16116381</v>
      </c>
    </row>
    <row r="50" spans="1:11" ht="13.5" x14ac:dyDescent="0.25">
      <c r="A50" s="30" t="s">
        <v>54</v>
      </c>
      <c r="B50" s="66">
        <f>+B48-B49</f>
        <v>-299643988.90293211</v>
      </c>
      <c r="C50" s="66">
        <f t="shared" ref="C50:K50" si="7">+C48-C49</f>
        <v>-380316196.67443764</v>
      </c>
      <c r="D50" s="67">
        <f t="shared" si="7"/>
        <v>-292453986.29933894</v>
      </c>
      <c r="E50" s="68">
        <f t="shared" si="7"/>
        <v>-63596580.322536975</v>
      </c>
      <c r="F50" s="66">
        <f t="shared" si="7"/>
        <v>-138284956.03808323</v>
      </c>
      <c r="G50" s="69">
        <f t="shared" si="7"/>
        <v>-138284956.03808323</v>
      </c>
      <c r="H50" s="70">
        <f t="shared" si="7"/>
        <v>-164664592.25804412</v>
      </c>
      <c r="I50" s="68">
        <f t="shared" si="7"/>
        <v>55642742.822242022</v>
      </c>
      <c r="J50" s="66">
        <f t="shared" si="7"/>
        <v>300889699.90460342</v>
      </c>
      <c r="K50" s="69">
        <f t="shared" si="7"/>
        <v>757683138.83883619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3761973402</v>
      </c>
      <c r="C53" s="17">
        <v>2527372160</v>
      </c>
      <c r="D53" s="21">
        <v>2178020550</v>
      </c>
      <c r="E53" s="22">
        <v>2422730009</v>
      </c>
      <c r="F53" s="17">
        <v>2321272521</v>
      </c>
      <c r="G53" s="23">
        <v>2321272521</v>
      </c>
      <c r="H53" s="19">
        <v>2410156773</v>
      </c>
      <c r="I53" s="22">
        <v>2165179272</v>
      </c>
      <c r="J53" s="17">
        <v>1967189190</v>
      </c>
      <c r="K53" s="23">
        <v>3803213120</v>
      </c>
    </row>
    <row r="54" spans="1:11" ht="13.5" x14ac:dyDescent="0.25">
      <c r="A54" s="20" t="s">
        <v>57</v>
      </c>
      <c r="B54" s="17">
        <v>164836406</v>
      </c>
      <c r="C54" s="17">
        <v>160799224</v>
      </c>
      <c r="D54" s="21">
        <v>262143890</v>
      </c>
      <c r="E54" s="22">
        <v>157347228</v>
      </c>
      <c r="F54" s="17">
        <v>266976069</v>
      </c>
      <c r="G54" s="23">
        <v>266976069</v>
      </c>
      <c r="H54" s="19">
        <v>266834279</v>
      </c>
      <c r="I54" s="22">
        <v>207925986</v>
      </c>
      <c r="J54" s="17">
        <v>214690082</v>
      </c>
      <c r="K54" s="23">
        <v>146471260</v>
      </c>
    </row>
    <row r="55" spans="1:11" ht="13.5" x14ac:dyDescent="0.25">
      <c r="A55" s="20" t="s">
        <v>58</v>
      </c>
      <c r="B55" s="17">
        <v>37060369</v>
      </c>
      <c r="C55" s="17">
        <v>7371511</v>
      </c>
      <c r="D55" s="21">
        <v>27649552</v>
      </c>
      <c r="E55" s="22">
        <v>97655384</v>
      </c>
      <c r="F55" s="17">
        <v>146818525</v>
      </c>
      <c r="G55" s="23">
        <v>146818525</v>
      </c>
      <c r="H55" s="19">
        <v>139237674</v>
      </c>
      <c r="I55" s="22">
        <v>115276500</v>
      </c>
      <c r="J55" s="17">
        <v>39188000</v>
      </c>
      <c r="K55" s="23">
        <v>0</v>
      </c>
    </row>
    <row r="56" spans="1:11" ht="13.5" x14ac:dyDescent="0.25">
      <c r="A56" s="20" t="s">
        <v>59</v>
      </c>
      <c r="B56" s="17">
        <v>52522810</v>
      </c>
      <c r="C56" s="17">
        <v>78402509</v>
      </c>
      <c r="D56" s="21">
        <v>114799518</v>
      </c>
      <c r="E56" s="22">
        <v>87855654</v>
      </c>
      <c r="F56" s="17">
        <v>124296114</v>
      </c>
      <c r="G56" s="23">
        <v>124296114</v>
      </c>
      <c r="H56" s="19">
        <v>126948267</v>
      </c>
      <c r="I56" s="22">
        <v>103951595</v>
      </c>
      <c r="J56" s="17">
        <v>108733369</v>
      </c>
      <c r="K56" s="23">
        <v>117835126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10250330</v>
      </c>
      <c r="E59" s="22">
        <v>17918000</v>
      </c>
      <c r="F59" s="17">
        <v>17918000</v>
      </c>
      <c r="G59" s="23">
        <v>17918000</v>
      </c>
      <c r="H59" s="19">
        <v>11719662</v>
      </c>
      <c r="I59" s="22">
        <v>12530655</v>
      </c>
      <c r="J59" s="17">
        <v>13107065</v>
      </c>
      <c r="K59" s="23">
        <v>13709991</v>
      </c>
    </row>
    <row r="60" spans="1:11" ht="13.5" x14ac:dyDescent="0.25">
      <c r="A60" s="20" t="s">
        <v>62</v>
      </c>
      <c r="B60" s="17">
        <v>0</v>
      </c>
      <c r="C60" s="17">
        <v>7380835</v>
      </c>
      <c r="D60" s="21">
        <v>19518102</v>
      </c>
      <c r="E60" s="22">
        <v>9540000</v>
      </c>
      <c r="F60" s="17">
        <v>9540000</v>
      </c>
      <c r="G60" s="23">
        <v>9540000</v>
      </c>
      <c r="H60" s="19">
        <v>8866140</v>
      </c>
      <c r="I60" s="22">
        <v>6265327</v>
      </c>
      <c r="J60" s="17">
        <v>6553532</v>
      </c>
      <c r="K60" s="23">
        <v>6854995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119</v>
      </c>
      <c r="B70" s="5">
        <f>IF(ISERROR(B71/B72),0,(B71/B72))</f>
        <v>0.30666090357183268</v>
      </c>
      <c r="C70" s="5">
        <f t="shared" ref="C70:K70" si="8">IF(ISERROR(C71/C72),0,(C71/C72))</f>
        <v>0.27253699412983867</v>
      </c>
      <c r="D70" s="5">
        <f t="shared" si="8"/>
        <v>0.74368898541863859</v>
      </c>
      <c r="E70" s="5">
        <f t="shared" si="8"/>
        <v>1.0317896984328745</v>
      </c>
      <c r="F70" s="5">
        <f t="shared" si="8"/>
        <v>0.94821199594800099</v>
      </c>
      <c r="G70" s="5">
        <f t="shared" si="8"/>
        <v>0.94821199594800099</v>
      </c>
      <c r="H70" s="5">
        <f t="shared" si="8"/>
        <v>0.85479044184392605</v>
      </c>
      <c r="I70" s="5">
        <f t="shared" si="8"/>
        <v>1.1012340531698877</v>
      </c>
      <c r="J70" s="5">
        <f t="shared" si="8"/>
        <v>1.1073006135849142</v>
      </c>
      <c r="K70" s="5">
        <f t="shared" si="8"/>
        <v>1.1151277433231477</v>
      </c>
    </row>
    <row r="71" spans="1:11" hidden="1" x14ac:dyDescent="0.2">
      <c r="A71" s="1" t="s">
        <v>120</v>
      </c>
      <c r="B71" s="2">
        <f>+B83</f>
        <v>241792175</v>
      </c>
      <c r="C71" s="2">
        <f t="shared" ref="C71:K71" si="9">+C83</f>
        <v>247710516</v>
      </c>
      <c r="D71" s="2">
        <f t="shared" si="9"/>
        <v>665127802</v>
      </c>
      <c r="E71" s="2">
        <f t="shared" si="9"/>
        <v>1188273128</v>
      </c>
      <c r="F71" s="2">
        <f t="shared" si="9"/>
        <v>1074041775</v>
      </c>
      <c r="G71" s="2">
        <f t="shared" si="9"/>
        <v>1074041775</v>
      </c>
      <c r="H71" s="2">
        <f t="shared" si="9"/>
        <v>939202287</v>
      </c>
      <c r="I71" s="2">
        <f t="shared" si="9"/>
        <v>1438878061</v>
      </c>
      <c r="J71" s="2">
        <f t="shared" si="9"/>
        <v>1513357670</v>
      </c>
      <c r="K71" s="2">
        <f t="shared" si="9"/>
        <v>1594161614</v>
      </c>
    </row>
    <row r="72" spans="1:11" hidden="1" x14ac:dyDescent="0.2">
      <c r="A72" s="1" t="s">
        <v>121</v>
      </c>
      <c r="B72" s="2">
        <f>+B77</f>
        <v>788467562</v>
      </c>
      <c r="C72" s="2">
        <f t="shared" ref="C72:K72" si="10">+C77</f>
        <v>908906025</v>
      </c>
      <c r="D72" s="2">
        <f t="shared" si="10"/>
        <v>894362852</v>
      </c>
      <c r="E72" s="2">
        <f t="shared" si="10"/>
        <v>1151662136</v>
      </c>
      <c r="F72" s="2">
        <f t="shared" si="10"/>
        <v>1132702159</v>
      </c>
      <c r="G72" s="2">
        <f t="shared" si="10"/>
        <v>1132702159</v>
      </c>
      <c r="H72" s="2">
        <f t="shared" si="10"/>
        <v>1098751508</v>
      </c>
      <c r="I72" s="2">
        <f t="shared" si="10"/>
        <v>1306605128</v>
      </c>
      <c r="J72" s="2">
        <f t="shared" si="10"/>
        <v>1366708960</v>
      </c>
      <c r="K72" s="2">
        <f t="shared" si="10"/>
        <v>1429577574</v>
      </c>
    </row>
    <row r="73" spans="1:11" hidden="1" x14ac:dyDescent="0.2">
      <c r="A73" s="1" t="s">
        <v>122</v>
      </c>
      <c r="B73" s="2">
        <f>+B74</f>
        <v>53686075.666666672</v>
      </c>
      <c r="C73" s="2">
        <f t="shared" ref="C73:K73" si="11">+(C78+C80+C81+C82)-(B78+B80+B81+B82)</f>
        <v>30563558</v>
      </c>
      <c r="D73" s="2">
        <f t="shared" si="11"/>
        <v>69953881</v>
      </c>
      <c r="E73" s="2">
        <f t="shared" si="11"/>
        <v>-29390902</v>
      </c>
      <c r="F73" s="2">
        <f>+(F78+F80+F81+F82)-(D78+D80+D81+D82)</f>
        <v>12873349</v>
      </c>
      <c r="G73" s="2">
        <f>+(G78+G80+G81+G82)-(D78+D80+D81+D82)</f>
        <v>12873349</v>
      </c>
      <c r="H73" s="2">
        <f>+(H78+H80+H81+H82)-(D78+D80+D81+D82)</f>
        <v>248713926</v>
      </c>
      <c r="I73" s="2">
        <f>+(I78+I80+I81+I82)-(E78+E80+E81+E82)</f>
        <v>92788387</v>
      </c>
      <c r="J73" s="2">
        <f t="shared" si="11"/>
        <v>40813766</v>
      </c>
      <c r="K73" s="2">
        <f t="shared" si="11"/>
        <v>301936414</v>
      </c>
    </row>
    <row r="74" spans="1:11" hidden="1" x14ac:dyDescent="0.2">
      <c r="A74" s="1" t="s">
        <v>123</v>
      </c>
      <c r="B74" s="2">
        <f>+TREND(C74:E74)</f>
        <v>53686075.666666672</v>
      </c>
      <c r="C74" s="2">
        <f>+C73</f>
        <v>30563558</v>
      </c>
      <c r="D74" s="2">
        <f t="shared" ref="D74:K74" si="12">+D73</f>
        <v>69953881</v>
      </c>
      <c r="E74" s="2">
        <f t="shared" si="12"/>
        <v>-29390902</v>
      </c>
      <c r="F74" s="2">
        <f t="shared" si="12"/>
        <v>12873349</v>
      </c>
      <c r="G74" s="2">
        <f t="shared" si="12"/>
        <v>12873349</v>
      </c>
      <c r="H74" s="2">
        <f t="shared" si="12"/>
        <v>248713926</v>
      </c>
      <c r="I74" s="2">
        <f t="shared" si="12"/>
        <v>92788387</v>
      </c>
      <c r="J74" s="2">
        <f t="shared" si="12"/>
        <v>40813766</v>
      </c>
      <c r="K74" s="2">
        <f t="shared" si="12"/>
        <v>301936414</v>
      </c>
    </row>
    <row r="75" spans="1:11" hidden="1" x14ac:dyDescent="0.2">
      <c r="A75" s="1" t="s">
        <v>124</v>
      </c>
      <c r="B75" s="2">
        <f>+B84-(((B80+B81+B82+B78)*B70)-B79)</f>
        <v>349186807.90293211</v>
      </c>
      <c r="C75" s="2">
        <f t="shared" ref="C75:K75" si="13">+C84-(((C80+C81+C82+C78)*C70)-C79)</f>
        <v>396546385.67443764</v>
      </c>
      <c r="D75" s="2">
        <f t="shared" si="13"/>
        <v>350246256.29933894</v>
      </c>
      <c r="E75" s="2">
        <f t="shared" si="13"/>
        <v>259390703.32253698</v>
      </c>
      <c r="F75" s="2">
        <f t="shared" si="13"/>
        <v>232045465.03808323</v>
      </c>
      <c r="G75" s="2">
        <f t="shared" si="13"/>
        <v>232045465.03808323</v>
      </c>
      <c r="H75" s="2">
        <f t="shared" si="13"/>
        <v>220611649.25804412</v>
      </c>
      <c r="I75" s="2">
        <f t="shared" si="13"/>
        <v>235562352.17775798</v>
      </c>
      <c r="J75" s="2">
        <f t="shared" si="13"/>
        <v>184406903.09539658</v>
      </c>
      <c r="K75" s="2">
        <f t="shared" si="13"/>
        <v>315121364.16116381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788467562</v>
      </c>
      <c r="C77" s="3">
        <v>908906025</v>
      </c>
      <c r="D77" s="3">
        <v>894362852</v>
      </c>
      <c r="E77" s="3">
        <v>1151662136</v>
      </c>
      <c r="F77" s="3">
        <v>1132702159</v>
      </c>
      <c r="G77" s="3">
        <v>1132702159</v>
      </c>
      <c r="H77" s="3">
        <v>1098751508</v>
      </c>
      <c r="I77" s="3">
        <v>1306605128</v>
      </c>
      <c r="J77" s="3">
        <v>1366708960</v>
      </c>
      <c r="K77" s="3">
        <v>1429577574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345662222</v>
      </c>
      <c r="C79" s="3">
        <v>395971512</v>
      </c>
      <c r="D79" s="3">
        <v>443551876</v>
      </c>
      <c r="E79" s="3">
        <v>380875469</v>
      </c>
      <c r="F79" s="3">
        <v>380875473</v>
      </c>
      <c r="G79" s="3">
        <v>380875473</v>
      </c>
      <c r="H79" s="3">
        <v>487825224</v>
      </c>
      <c r="I79" s="3">
        <v>441806658</v>
      </c>
      <c r="J79" s="3">
        <v>441806658</v>
      </c>
      <c r="K79" s="3">
        <v>883613316</v>
      </c>
    </row>
    <row r="80" spans="1:11" hidden="1" x14ac:dyDescent="0.2">
      <c r="A80" s="1" t="s">
        <v>71</v>
      </c>
      <c r="B80" s="3">
        <v>54217268</v>
      </c>
      <c r="C80" s="3">
        <v>-250956990</v>
      </c>
      <c r="D80" s="3">
        <v>-171846350</v>
      </c>
      <c r="E80" s="3">
        <v>95739999</v>
      </c>
      <c r="F80" s="3">
        <v>120335383</v>
      </c>
      <c r="G80" s="3">
        <v>120335383</v>
      </c>
      <c r="H80" s="3">
        <v>358459188</v>
      </c>
      <c r="I80" s="3">
        <v>152837031</v>
      </c>
      <c r="J80" s="3">
        <v>175373507</v>
      </c>
      <c r="K80" s="3">
        <v>360983668</v>
      </c>
    </row>
    <row r="81" spans="1:11" hidden="1" x14ac:dyDescent="0.2">
      <c r="A81" s="1" t="s">
        <v>72</v>
      </c>
      <c r="B81" s="3">
        <v>26972257</v>
      </c>
      <c r="C81" s="3">
        <v>362710073</v>
      </c>
      <c r="D81" s="3">
        <v>353553314</v>
      </c>
      <c r="E81" s="3">
        <v>56576063</v>
      </c>
      <c r="F81" s="3">
        <v>74244930</v>
      </c>
      <c r="G81" s="3">
        <v>74244930</v>
      </c>
      <c r="H81" s="3">
        <v>71961702</v>
      </c>
      <c r="I81" s="3">
        <v>92267418</v>
      </c>
      <c r="J81" s="3">
        <v>110544708</v>
      </c>
      <c r="K81" s="3">
        <v>226870961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241792175</v>
      </c>
      <c r="C83" s="3">
        <v>247710516</v>
      </c>
      <c r="D83" s="3">
        <v>665127802</v>
      </c>
      <c r="E83" s="3">
        <v>1188273128</v>
      </c>
      <c r="F83" s="3">
        <v>1074041775</v>
      </c>
      <c r="G83" s="3">
        <v>1074041775</v>
      </c>
      <c r="H83" s="3">
        <v>939202287</v>
      </c>
      <c r="I83" s="3">
        <v>1438878061</v>
      </c>
      <c r="J83" s="3">
        <v>1513357670</v>
      </c>
      <c r="K83" s="3">
        <v>1594161614</v>
      </c>
    </row>
    <row r="84" spans="1:11" hidden="1" x14ac:dyDescent="0.2">
      <c r="A84" s="1" t="s">
        <v>75</v>
      </c>
      <c r="B84" s="3">
        <v>28422239</v>
      </c>
      <c r="C84" s="3">
        <v>31031723</v>
      </c>
      <c r="D84" s="3">
        <v>41827848</v>
      </c>
      <c r="E84" s="3">
        <v>35673378</v>
      </c>
      <c r="F84" s="3">
        <v>35673379</v>
      </c>
      <c r="G84" s="3">
        <v>35673379</v>
      </c>
      <c r="H84" s="3">
        <v>100706088</v>
      </c>
      <c r="I84" s="3">
        <v>63673060</v>
      </c>
      <c r="J84" s="3">
        <v>59197660</v>
      </c>
      <c r="K84" s="3">
        <v>87041054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108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ht="13.5" x14ac:dyDescent="0.25">
      <c r="A6" s="20" t="s">
        <v>18</v>
      </c>
      <c r="B6" s="17">
        <v>300164216</v>
      </c>
      <c r="C6" s="17">
        <v>303752917</v>
      </c>
      <c r="D6" s="21">
        <v>288341300</v>
      </c>
      <c r="E6" s="22">
        <v>411141658</v>
      </c>
      <c r="F6" s="17">
        <v>411141658</v>
      </c>
      <c r="G6" s="23">
        <v>411141658</v>
      </c>
      <c r="H6" s="19">
        <v>314065231</v>
      </c>
      <c r="I6" s="22">
        <v>427311890</v>
      </c>
      <c r="J6" s="17">
        <v>442809644</v>
      </c>
      <c r="K6" s="23">
        <v>458829000</v>
      </c>
    </row>
    <row r="7" spans="1:11" ht="13.5" x14ac:dyDescent="0.25">
      <c r="A7" s="20" t="s">
        <v>19</v>
      </c>
      <c r="B7" s="17">
        <v>15461947</v>
      </c>
      <c r="C7" s="17">
        <v>10790076</v>
      </c>
      <c r="D7" s="21">
        <v>40004182</v>
      </c>
      <c r="E7" s="22">
        <v>30000000</v>
      </c>
      <c r="F7" s="17">
        <v>40500000</v>
      </c>
      <c r="G7" s="23">
        <v>40500000</v>
      </c>
      <c r="H7" s="19">
        <v>62036393</v>
      </c>
      <c r="I7" s="22">
        <v>40500000</v>
      </c>
      <c r="J7" s="17">
        <v>42363000</v>
      </c>
      <c r="K7" s="23">
        <v>44311698</v>
      </c>
    </row>
    <row r="8" spans="1:11" ht="13.5" x14ac:dyDescent="0.25">
      <c r="A8" s="20" t="s">
        <v>20</v>
      </c>
      <c r="B8" s="17">
        <v>1097042845</v>
      </c>
      <c r="C8" s="17">
        <v>961689707</v>
      </c>
      <c r="D8" s="21">
        <v>1065212015</v>
      </c>
      <c r="E8" s="22">
        <v>1182672216</v>
      </c>
      <c r="F8" s="17">
        <v>1186009607</v>
      </c>
      <c r="G8" s="23">
        <v>1186009607</v>
      </c>
      <c r="H8" s="19">
        <v>1127115244</v>
      </c>
      <c r="I8" s="22">
        <v>1249917710</v>
      </c>
      <c r="J8" s="17">
        <v>1318284293</v>
      </c>
      <c r="K8" s="23">
        <v>1393197448</v>
      </c>
    </row>
    <row r="9" spans="1:11" ht="13.5" x14ac:dyDescent="0.25">
      <c r="A9" s="20" t="s">
        <v>21</v>
      </c>
      <c r="B9" s="17">
        <v>27740605</v>
      </c>
      <c r="C9" s="17">
        <v>56717386</v>
      </c>
      <c r="D9" s="21">
        <v>43469705</v>
      </c>
      <c r="E9" s="22">
        <v>189366794</v>
      </c>
      <c r="F9" s="17">
        <v>184197327</v>
      </c>
      <c r="G9" s="23">
        <v>184197327</v>
      </c>
      <c r="H9" s="19">
        <v>45496697</v>
      </c>
      <c r="I9" s="22">
        <v>74378661</v>
      </c>
      <c r="J9" s="17">
        <v>77950044</v>
      </c>
      <c r="K9" s="23">
        <v>80976601</v>
      </c>
    </row>
    <row r="10" spans="1:11" ht="25.5" x14ac:dyDescent="0.2">
      <c r="A10" s="24" t="s">
        <v>115</v>
      </c>
      <c r="B10" s="25">
        <f>SUM(B5:B9)</f>
        <v>1440409613</v>
      </c>
      <c r="C10" s="26">
        <f t="shared" ref="C10:K10" si="0">SUM(C5:C9)</f>
        <v>1332950086</v>
      </c>
      <c r="D10" s="27">
        <f t="shared" si="0"/>
        <v>1437027202</v>
      </c>
      <c r="E10" s="25">
        <f t="shared" si="0"/>
        <v>1813180668</v>
      </c>
      <c r="F10" s="26">
        <f t="shared" si="0"/>
        <v>1821848592</v>
      </c>
      <c r="G10" s="28">
        <f t="shared" si="0"/>
        <v>1821848592</v>
      </c>
      <c r="H10" s="29">
        <f t="shared" si="0"/>
        <v>1548713565</v>
      </c>
      <c r="I10" s="25">
        <f t="shared" si="0"/>
        <v>1792108261</v>
      </c>
      <c r="J10" s="26">
        <f t="shared" si="0"/>
        <v>1881406981</v>
      </c>
      <c r="K10" s="28">
        <f t="shared" si="0"/>
        <v>1977314747</v>
      </c>
    </row>
    <row r="11" spans="1:11" ht="13.5" x14ac:dyDescent="0.25">
      <c r="A11" s="20" t="s">
        <v>22</v>
      </c>
      <c r="B11" s="17">
        <v>767593363</v>
      </c>
      <c r="C11" s="17">
        <v>734154116</v>
      </c>
      <c r="D11" s="21">
        <v>712310924</v>
      </c>
      <c r="E11" s="22">
        <v>770920204</v>
      </c>
      <c r="F11" s="17">
        <v>768903406</v>
      </c>
      <c r="G11" s="23">
        <v>768903406</v>
      </c>
      <c r="H11" s="19">
        <v>683751595</v>
      </c>
      <c r="I11" s="22">
        <v>804557574</v>
      </c>
      <c r="J11" s="17">
        <v>841750611</v>
      </c>
      <c r="K11" s="23">
        <v>880161689</v>
      </c>
    </row>
    <row r="12" spans="1:11" ht="13.5" x14ac:dyDescent="0.25">
      <c r="A12" s="20" t="s">
        <v>23</v>
      </c>
      <c r="B12" s="17">
        <v>19653200</v>
      </c>
      <c r="C12" s="17">
        <v>19055867</v>
      </c>
      <c r="D12" s="21">
        <v>19571865</v>
      </c>
      <c r="E12" s="22">
        <v>25513521</v>
      </c>
      <c r="F12" s="17">
        <v>25513521</v>
      </c>
      <c r="G12" s="23">
        <v>25513521</v>
      </c>
      <c r="H12" s="19">
        <v>21295809</v>
      </c>
      <c r="I12" s="22">
        <v>26763685</v>
      </c>
      <c r="J12" s="17">
        <v>27994813</v>
      </c>
      <c r="K12" s="23">
        <v>29254580</v>
      </c>
    </row>
    <row r="13" spans="1:11" ht="13.5" x14ac:dyDescent="0.25">
      <c r="A13" s="20" t="s">
        <v>24</v>
      </c>
      <c r="B13" s="17">
        <v>355519371</v>
      </c>
      <c r="C13" s="17">
        <v>264613330</v>
      </c>
      <c r="D13" s="21">
        <v>357614547</v>
      </c>
      <c r="E13" s="22">
        <v>239348973</v>
      </c>
      <c r="F13" s="17">
        <v>233359503</v>
      </c>
      <c r="G13" s="23">
        <v>233359503</v>
      </c>
      <c r="H13" s="19">
        <v>10161869</v>
      </c>
      <c r="I13" s="22">
        <v>173263697</v>
      </c>
      <c r="J13" s="17">
        <v>181129697</v>
      </c>
      <c r="K13" s="23">
        <v>189178667</v>
      </c>
    </row>
    <row r="14" spans="1:11" ht="13.5" x14ac:dyDescent="0.25">
      <c r="A14" s="20" t="s">
        <v>25</v>
      </c>
      <c r="B14" s="17">
        <v>544179</v>
      </c>
      <c r="C14" s="17">
        <v>5523311</v>
      </c>
      <c r="D14" s="21">
        <v>4616422</v>
      </c>
      <c r="E14" s="22">
        <v>0</v>
      </c>
      <c r="F14" s="17">
        <v>0</v>
      </c>
      <c r="G14" s="23">
        <v>0</v>
      </c>
      <c r="H14" s="19">
        <v>2102262</v>
      </c>
      <c r="I14" s="22">
        <v>550000</v>
      </c>
      <c r="J14" s="17">
        <v>575300</v>
      </c>
      <c r="K14" s="23">
        <v>601189</v>
      </c>
    </row>
    <row r="15" spans="1:11" ht="13.5" x14ac:dyDescent="0.25">
      <c r="A15" s="20" t="s">
        <v>26</v>
      </c>
      <c r="B15" s="17">
        <v>62411112</v>
      </c>
      <c r="C15" s="17">
        <v>20319006</v>
      </c>
      <c r="D15" s="21">
        <v>24978146</v>
      </c>
      <c r="E15" s="22">
        <v>105455429</v>
      </c>
      <c r="F15" s="17">
        <v>106598893</v>
      </c>
      <c r="G15" s="23">
        <v>106598893</v>
      </c>
      <c r="H15" s="19">
        <v>81410527</v>
      </c>
      <c r="I15" s="22">
        <v>101944406</v>
      </c>
      <c r="J15" s="17">
        <v>106198340</v>
      </c>
      <c r="K15" s="23">
        <v>110552827</v>
      </c>
    </row>
    <row r="16" spans="1:11" ht="13.5" x14ac:dyDescent="0.25">
      <c r="A16" s="20" t="s">
        <v>27</v>
      </c>
      <c r="B16" s="17">
        <v>103641546</v>
      </c>
      <c r="C16" s="17">
        <v>61343375</v>
      </c>
      <c r="D16" s="21">
        <v>59007350</v>
      </c>
      <c r="E16" s="22">
        <v>67113215</v>
      </c>
      <c r="F16" s="17">
        <v>68706041</v>
      </c>
      <c r="G16" s="23">
        <v>68706041</v>
      </c>
      <c r="H16" s="19">
        <v>60554283</v>
      </c>
      <c r="I16" s="22">
        <v>69988650</v>
      </c>
      <c r="J16" s="17">
        <v>73208128</v>
      </c>
      <c r="K16" s="23">
        <v>76502496</v>
      </c>
    </row>
    <row r="17" spans="1:11" ht="13.5" x14ac:dyDescent="0.25">
      <c r="A17" s="20" t="s">
        <v>28</v>
      </c>
      <c r="B17" s="17">
        <v>440784029</v>
      </c>
      <c r="C17" s="17">
        <v>465609040</v>
      </c>
      <c r="D17" s="21">
        <v>433117688</v>
      </c>
      <c r="E17" s="22">
        <v>497467497</v>
      </c>
      <c r="F17" s="17">
        <v>507015926</v>
      </c>
      <c r="G17" s="23">
        <v>507015926</v>
      </c>
      <c r="H17" s="19">
        <v>325758482</v>
      </c>
      <c r="I17" s="22">
        <v>483058726</v>
      </c>
      <c r="J17" s="17">
        <v>496593405</v>
      </c>
      <c r="K17" s="23">
        <v>518363298</v>
      </c>
    </row>
    <row r="18" spans="1:11" ht="13.5" x14ac:dyDescent="0.25">
      <c r="A18" s="30" t="s">
        <v>29</v>
      </c>
      <c r="B18" s="31">
        <f>SUM(B11:B17)</f>
        <v>1750146800</v>
      </c>
      <c r="C18" s="32">
        <f t="shared" ref="C18:K18" si="1">SUM(C11:C17)</f>
        <v>1570618045</v>
      </c>
      <c r="D18" s="33">
        <f t="shared" si="1"/>
        <v>1611216942</v>
      </c>
      <c r="E18" s="31">
        <f t="shared" si="1"/>
        <v>1705818839</v>
      </c>
      <c r="F18" s="32">
        <f t="shared" si="1"/>
        <v>1710097290</v>
      </c>
      <c r="G18" s="34">
        <f t="shared" si="1"/>
        <v>1710097290</v>
      </c>
      <c r="H18" s="35">
        <f t="shared" si="1"/>
        <v>1185034827</v>
      </c>
      <c r="I18" s="31">
        <f t="shared" si="1"/>
        <v>1660126738</v>
      </c>
      <c r="J18" s="32">
        <f t="shared" si="1"/>
        <v>1727450294</v>
      </c>
      <c r="K18" s="34">
        <f t="shared" si="1"/>
        <v>1804614746</v>
      </c>
    </row>
    <row r="19" spans="1:11" ht="13.5" x14ac:dyDescent="0.25">
      <c r="A19" s="30" t="s">
        <v>30</v>
      </c>
      <c r="B19" s="36">
        <f>+B10-B18</f>
        <v>-309737187</v>
      </c>
      <c r="C19" s="37">
        <f t="shared" ref="C19:K19" si="2">+C10-C18</f>
        <v>-237667959</v>
      </c>
      <c r="D19" s="38">
        <f t="shared" si="2"/>
        <v>-174189740</v>
      </c>
      <c r="E19" s="36">
        <f t="shared" si="2"/>
        <v>107361829</v>
      </c>
      <c r="F19" s="37">
        <f t="shared" si="2"/>
        <v>111751302</v>
      </c>
      <c r="G19" s="39">
        <f t="shared" si="2"/>
        <v>111751302</v>
      </c>
      <c r="H19" s="40">
        <f t="shared" si="2"/>
        <v>363678738</v>
      </c>
      <c r="I19" s="36">
        <f t="shared" si="2"/>
        <v>131981523</v>
      </c>
      <c r="J19" s="37">
        <f t="shared" si="2"/>
        <v>153956687</v>
      </c>
      <c r="K19" s="39">
        <f t="shared" si="2"/>
        <v>172700001</v>
      </c>
    </row>
    <row r="20" spans="1:11" ht="25.5" x14ac:dyDescent="0.2">
      <c r="A20" s="41" t="s">
        <v>31</v>
      </c>
      <c r="B20" s="42">
        <v>637189160</v>
      </c>
      <c r="C20" s="43">
        <v>561565985</v>
      </c>
      <c r="D20" s="44">
        <v>764377950</v>
      </c>
      <c r="E20" s="42">
        <v>1190908557</v>
      </c>
      <c r="F20" s="43">
        <v>1111610557</v>
      </c>
      <c r="G20" s="45">
        <v>1111610557</v>
      </c>
      <c r="H20" s="46">
        <v>0</v>
      </c>
      <c r="I20" s="42">
        <v>1326964000</v>
      </c>
      <c r="J20" s="43">
        <v>1357145000</v>
      </c>
      <c r="K20" s="45">
        <v>1494026000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116</v>
      </c>
      <c r="B22" s="54">
        <f>SUM(B19:B21)</f>
        <v>327451973</v>
      </c>
      <c r="C22" s="55">
        <f t="shared" ref="C22:K22" si="3">SUM(C19:C21)</f>
        <v>323898026</v>
      </c>
      <c r="D22" s="56">
        <f t="shared" si="3"/>
        <v>590188210</v>
      </c>
      <c r="E22" s="54">
        <f t="shared" si="3"/>
        <v>1298270386</v>
      </c>
      <c r="F22" s="55">
        <f t="shared" si="3"/>
        <v>1223361859</v>
      </c>
      <c r="G22" s="57">
        <f t="shared" si="3"/>
        <v>1223361859</v>
      </c>
      <c r="H22" s="58">
        <f t="shared" si="3"/>
        <v>363678738</v>
      </c>
      <c r="I22" s="54">
        <f t="shared" si="3"/>
        <v>1458945523</v>
      </c>
      <c r="J22" s="55">
        <f t="shared" si="3"/>
        <v>1511101687</v>
      </c>
      <c r="K22" s="57">
        <f t="shared" si="3"/>
        <v>1666726001</v>
      </c>
    </row>
    <row r="23" spans="1:11" ht="13.5" x14ac:dyDescent="0.25">
      <c r="A23" s="47" t="s">
        <v>117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327451973</v>
      </c>
      <c r="C24" s="37">
        <f t="shared" ref="C24:K24" si="4">SUM(C22:C23)</f>
        <v>323898026</v>
      </c>
      <c r="D24" s="38">
        <f t="shared" si="4"/>
        <v>590188210</v>
      </c>
      <c r="E24" s="36">
        <f t="shared" si="4"/>
        <v>1298270386</v>
      </c>
      <c r="F24" s="37">
        <f t="shared" si="4"/>
        <v>1223361859</v>
      </c>
      <c r="G24" s="39">
        <f t="shared" si="4"/>
        <v>1223361859</v>
      </c>
      <c r="H24" s="40">
        <f t="shared" si="4"/>
        <v>363678738</v>
      </c>
      <c r="I24" s="36">
        <f t="shared" si="4"/>
        <v>1458945523</v>
      </c>
      <c r="J24" s="37">
        <f t="shared" si="4"/>
        <v>1511101687</v>
      </c>
      <c r="K24" s="39">
        <f t="shared" si="4"/>
        <v>1666726001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118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71273719</v>
      </c>
      <c r="C27" s="66">
        <v>3388800</v>
      </c>
      <c r="D27" s="67">
        <v>13675729</v>
      </c>
      <c r="E27" s="68">
        <v>1266106018</v>
      </c>
      <c r="F27" s="66">
        <v>1185758018</v>
      </c>
      <c r="G27" s="69">
        <v>1185758018</v>
      </c>
      <c r="H27" s="70">
        <v>916120349</v>
      </c>
      <c r="I27" s="68">
        <v>1441943627</v>
      </c>
      <c r="J27" s="66">
        <v>1479035545</v>
      </c>
      <c r="K27" s="69">
        <v>1618845877</v>
      </c>
    </row>
    <row r="28" spans="1:11" ht="13.5" x14ac:dyDescent="0.25">
      <c r="A28" s="71" t="s">
        <v>36</v>
      </c>
      <c r="B28" s="17">
        <v>1272760</v>
      </c>
      <c r="C28" s="17">
        <v>503884</v>
      </c>
      <c r="D28" s="21">
        <v>3283856</v>
      </c>
      <c r="E28" s="22">
        <v>1190908557</v>
      </c>
      <c r="F28" s="17">
        <v>1111610557</v>
      </c>
      <c r="G28" s="23">
        <v>1111610557</v>
      </c>
      <c r="H28" s="19">
        <v>0</v>
      </c>
      <c r="I28" s="22">
        <v>1383596166</v>
      </c>
      <c r="J28" s="17">
        <v>1412774100</v>
      </c>
      <c r="K28" s="23">
        <v>1549602666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70000959</v>
      </c>
      <c r="C31" s="17">
        <v>2884916</v>
      </c>
      <c r="D31" s="21">
        <v>10391873</v>
      </c>
      <c r="E31" s="22">
        <v>75197461</v>
      </c>
      <c r="F31" s="17">
        <v>74147461</v>
      </c>
      <c r="G31" s="23">
        <v>74147461</v>
      </c>
      <c r="H31" s="19">
        <v>0</v>
      </c>
      <c r="I31" s="22">
        <v>58347461</v>
      </c>
      <c r="J31" s="17">
        <v>66261445</v>
      </c>
      <c r="K31" s="23">
        <v>69243211</v>
      </c>
    </row>
    <row r="32" spans="1:11" ht="13.5" x14ac:dyDescent="0.25">
      <c r="A32" s="30" t="s">
        <v>39</v>
      </c>
      <c r="B32" s="66">
        <f>SUM(B28:B31)</f>
        <v>71273719</v>
      </c>
      <c r="C32" s="66">
        <f t="shared" ref="C32:K32" si="5">SUM(C28:C31)</f>
        <v>3388800</v>
      </c>
      <c r="D32" s="67">
        <f t="shared" si="5"/>
        <v>13675729</v>
      </c>
      <c r="E32" s="68">
        <f t="shared" si="5"/>
        <v>1266106018</v>
      </c>
      <c r="F32" s="66">
        <f t="shared" si="5"/>
        <v>1185758018</v>
      </c>
      <c r="G32" s="69">
        <f t="shared" si="5"/>
        <v>1185758018</v>
      </c>
      <c r="H32" s="70">
        <f t="shared" si="5"/>
        <v>0</v>
      </c>
      <c r="I32" s="68">
        <f t="shared" si="5"/>
        <v>1441943627</v>
      </c>
      <c r="J32" s="66">
        <f t="shared" si="5"/>
        <v>1479035545</v>
      </c>
      <c r="K32" s="69">
        <f t="shared" si="5"/>
        <v>1618845877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872007934</v>
      </c>
      <c r="C35" s="17">
        <v>821031214</v>
      </c>
      <c r="D35" s="21">
        <v>923651892</v>
      </c>
      <c r="E35" s="22">
        <v>937191375</v>
      </c>
      <c r="F35" s="17">
        <v>948361375</v>
      </c>
      <c r="G35" s="23">
        <v>948361375</v>
      </c>
      <c r="H35" s="19">
        <v>1060091945</v>
      </c>
      <c r="I35" s="22">
        <v>851697285</v>
      </c>
      <c r="J35" s="17">
        <v>986563340</v>
      </c>
      <c r="K35" s="23">
        <v>977512021</v>
      </c>
    </row>
    <row r="36" spans="1:11" ht="13.5" x14ac:dyDescent="0.25">
      <c r="A36" s="20" t="s">
        <v>42</v>
      </c>
      <c r="B36" s="17">
        <v>7151810865</v>
      </c>
      <c r="C36" s="17">
        <v>7252428643</v>
      </c>
      <c r="D36" s="21">
        <v>8014798549</v>
      </c>
      <c r="E36" s="22">
        <v>7717972888</v>
      </c>
      <c r="F36" s="17">
        <v>7557276888</v>
      </c>
      <c r="G36" s="23">
        <v>7557276888</v>
      </c>
      <c r="H36" s="19">
        <v>8907720391</v>
      </c>
      <c r="I36" s="22">
        <v>7633591708</v>
      </c>
      <c r="J36" s="17">
        <v>7708755609</v>
      </c>
      <c r="K36" s="23">
        <v>7988405171</v>
      </c>
    </row>
    <row r="37" spans="1:11" ht="13.5" x14ac:dyDescent="0.25">
      <c r="A37" s="20" t="s">
        <v>43</v>
      </c>
      <c r="B37" s="17">
        <v>1266887792</v>
      </c>
      <c r="C37" s="17">
        <v>1185363062</v>
      </c>
      <c r="D37" s="21">
        <v>1008779650</v>
      </c>
      <c r="E37" s="22">
        <v>573463641</v>
      </c>
      <c r="F37" s="17">
        <v>591984097</v>
      </c>
      <c r="G37" s="23">
        <v>591984097</v>
      </c>
      <c r="H37" s="19">
        <v>1691431096</v>
      </c>
      <c r="I37" s="22">
        <v>484049257</v>
      </c>
      <c r="J37" s="17">
        <v>420751324</v>
      </c>
      <c r="K37" s="23">
        <v>315579312</v>
      </c>
    </row>
    <row r="38" spans="1:11" ht="13.5" x14ac:dyDescent="0.25">
      <c r="A38" s="20" t="s">
        <v>44</v>
      </c>
      <c r="B38" s="17">
        <v>-7427000</v>
      </c>
      <c r="C38" s="17">
        <v>-3307647</v>
      </c>
      <c r="D38" s="21">
        <v>-1638009</v>
      </c>
      <c r="E38" s="22">
        <v>0</v>
      </c>
      <c r="F38" s="17">
        <v>0</v>
      </c>
      <c r="G38" s="23">
        <v>0</v>
      </c>
      <c r="H38" s="19">
        <v>-4541018</v>
      </c>
      <c r="I38" s="22">
        <v>0</v>
      </c>
      <c r="J38" s="17">
        <v>0</v>
      </c>
      <c r="K38" s="23">
        <v>0</v>
      </c>
    </row>
    <row r="39" spans="1:11" ht="13.5" x14ac:dyDescent="0.25">
      <c r="A39" s="20" t="s">
        <v>45</v>
      </c>
      <c r="B39" s="17">
        <v>6764358011</v>
      </c>
      <c r="C39" s="17">
        <v>6891404442</v>
      </c>
      <c r="D39" s="21">
        <v>7586998176</v>
      </c>
      <c r="E39" s="22">
        <v>8081700622</v>
      </c>
      <c r="F39" s="17">
        <v>7988562693</v>
      </c>
      <c r="G39" s="23">
        <v>7988562693</v>
      </c>
      <c r="H39" s="19">
        <v>8280922255</v>
      </c>
      <c r="I39" s="22">
        <v>8000989734</v>
      </c>
      <c r="J39" s="17">
        <v>8274306126</v>
      </c>
      <c r="K39" s="23">
        <v>8650064614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264874942</v>
      </c>
      <c r="C42" s="17">
        <v>89218656</v>
      </c>
      <c r="D42" s="21">
        <v>-127223586</v>
      </c>
      <c r="E42" s="22">
        <v>1325066528</v>
      </c>
      <c r="F42" s="17">
        <v>1261721593</v>
      </c>
      <c r="G42" s="23">
        <v>1261721593</v>
      </c>
      <c r="H42" s="19">
        <v>-21310730</v>
      </c>
      <c r="I42" s="22">
        <v>1572630210</v>
      </c>
      <c r="J42" s="17">
        <v>1698392627</v>
      </c>
      <c r="K42" s="23">
        <v>1618731029</v>
      </c>
    </row>
    <row r="43" spans="1:11" ht="13.5" x14ac:dyDescent="0.25">
      <c r="A43" s="20" t="s">
        <v>48</v>
      </c>
      <c r="B43" s="17">
        <v>284866240</v>
      </c>
      <c r="C43" s="17">
        <v>-3139470</v>
      </c>
      <c r="D43" s="21">
        <v>-15305857</v>
      </c>
      <c r="E43" s="22">
        <v>-1266106018</v>
      </c>
      <c r="F43" s="17">
        <v>-1185758018</v>
      </c>
      <c r="G43" s="23">
        <v>-1185758018</v>
      </c>
      <c r="H43" s="19">
        <v>-914999014</v>
      </c>
      <c r="I43" s="22">
        <v>-1441943627</v>
      </c>
      <c r="J43" s="17">
        <v>-1479035545</v>
      </c>
      <c r="K43" s="23">
        <v>-1618845877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872696708</v>
      </c>
      <c r="C45" s="66">
        <v>483482240</v>
      </c>
      <c r="D45" s="67">
        <v>241271914</v>
      </c>
      <c r="E45" s="68">
        <v>311173010</v>
      </c>
      <c r="F45" s="66">
        <v>328176075</v>
      </c>
      <c r="G45" s="69">
        <v>328176075</v>
      </c>
      <c r="H45" s="70">
        <v>-7998828</v>
      </c>
      <c r="I45" s="68">
        <v>537933584</v>
      </c>
      <c r="J45" s="66">
        <v>721077445</v>
      </c>
      <c r="K45" s="69">
        <v>477310154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397403055</v>
      </c>
      <c r="C48" s="17">
        <v>383801357</v>
      </c>
      <c r="D48" s="21">
        <v>464155457</v>
      </c>
      <c r="E48" s="22">
        <v>499326611</v>
      </c>
      <c r="F48" s="17">
        <v>510496611</v>
      </c>
      <c r="G48" s="23">
        <v>510496611</v>
      </c>
      <c r="H48" s="19">
        <v>468035698</v>
      </c>
      <c r="I48" s="22">
        <v>536470479</v>
      </c>
      <c r="J48" s="17">
        <v>755735403</v>
      </c>
      <c r="K48" s="23">
        <v>755524158</v>
      </c>
    </row>
    <row r="49" spans="1:11" ht="13.5" x14ac:dyDescent="0.25">
      <c r="A49" s="20" t="s">
        <v>53</v>
      </c>
      <c r="B49" s="17">
        <f>+B75</f>
        <v>514837354.67921543</v>
      </c>
      <c r="C49" s="17">
        <f t="shared" ref="C49:K49" si="6">+C75</f>
        <v>451490040.58420759</v>
      </c>
      <c r="D49" s="21">
        <f t="shared" si="6"/>
        <v>206069137.7961306</v>
      </c>
      <c r="E49" s="22">
        <f t="shared" si="6"/>
        <v>195472925.54984802</v>
      </c>
      <c r="F49" s="17">
        <f t="shared" si="6"/>
        <v>211973468.00612903</v>
      </c>
      <c r="G49" s="23">
        <f t="shared" si="6"/>
        <v>211973468.00612903</v>
      </c>
      <c r="H49" s="19">
        <f t="shared" si="6"/>
        <v>1297195356.0263877</v>
      </c>
      <c r="I49" s="22">
        <f t="shared" si="6"/>
        <v>158199558.61056685</v>
      </c>
      <c r="J49" s="17">
        <f t="shared" si="6"/>
        <v>189869901.25305372</v>
      </c>
      <c r="K49" s="23">
        <f t="shared" si="6"/>
        <v>102389425.06503665</v>
      </c>
    </row>
    <row r="50" spans="1:11" ht="13.5" x14ac:dyDescent="0.25">
      <c r="A50" s="30" t="s">
        <v>54</v>
      </c>
      <c r="B50" s="66">
        <f>+B48-B49</f>
        <v>-117434299.67921543</v>
      </c>
      <c r="C50" s="66">
        <f t="shared" ref="C50:K50" si="7">+C48-C49</f>
        <v>-67688683.584207594</v>
      </c>
      <c r="D50" s="67">
        <f t="shared" si="7"/>
        <v>258086319.2038694</v>
      </c>
      <c r="E50" s="68">
        <f t="shared" si="7"/>
        <v>303853685.45015198</v>
      </c>
      <c r="F50" s="66">
        <f t="shared" si="7"/>
        <v>298523142.99387097</v>
      </c>
      <c r="G50" s="69">
        <f t="shared" si="7"/>
        <v>298523142.99387097</v>
      </c>
      <c r="H50" s="70">
        <f t="shared" si="7"/>
        <v>-829159658.02638769</v>
      </c>
      <c r="I50" s="68">
        <f t="shared" si="7"/>
        <v>378270920.38943315</v>
      </c>
      <c r="J50" s="66">
        <f t="shared" si="7"/>
        <v>565865501.74694633</v>
      </c>
      <c r="K50" s="69">
        <f t="shared" si="7"/>
        <v>653134732.93496335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5383346746</v>
      </c>
      <c r="C53" s="17">
        <v>4955146037</v>
      </c>
      <c r="D53" s="21">
        <v>6437453539</v>
      </c>
      <c r="E53" s="22">
        <v>6286187520</v>
      </c>
      <c r="F53" s="17">
        <v>6205839520</v>
      </c>
      <c r="G53" s="23">
        <v>6205839520</v>
      </c>
      <c r="H53" s="19">
        <v>7523068476</v>
      </c>
      <c r="I53" s="22">
        <v>6392142246</v>
      </c>
      <c r="J53" s="17">
        <v>6429234164</v>
      </c>
      <c r="K53" s="23">
        <v>6569044496</v>
      </c>
    </row>
    <row r="54" spans="1:11" ht="13.5" x14ac:dyDescent="0.25">
      <c r="A54" s="20" t="s">
        <v>57</v>
      </c>
      <c r="B54" s="17">
        <v>236442150</v>
      </c>
      <c r="C54" s="17">
        <v>231773680</v>
      </c>
      <c r="D54" s="21">
        <v>188027187</v>
      </c>
      <c r="E54" s="22">
        <v>179756922</v>
      </c>
      <c r="F54" s="17">
        <v>173767452</v>
      </c>
      <c r="G54" s="23">
        <v>173767452</v>
      </c>
      <c r="H54" s="19">
        <v>10161869</v>
      </c>
      <c r="I54" s="22">
        <v>173263697</v>
      </c>
      <c r="J54" s="17">
        <v>181129697</v>
      </c>
      <c r="K54" s="23">
        <v>189178667</v>
      </c>
    </row>
    <row r="55" spans="1:11" ht="13.5" x14ac:dyDescent="0.25">
      <c r="A55" s="20" t="s">
        <v>58</v>
      </c>
      <c r="B55" s="17">
        <v>2387598</v>
      </c>
      <c r="C55" s="17">
        <v>170260</v>
      </c>
      <c r="D55" s="21">
        <v>222948</v>
      </c>
      <c r="E55" s="22">
        <v>6250000</v>
      </c>
      <c r="F55" s="17">
        <v>2550000</v>
      </c>
      <c r="G55" s="23">
        <v>2550000</v>
      </c>
      <c r="H55" s="19">
        <v>1394713</v>
      </c>
      <c r="I55" s="22">
        <v>2550000</v>
      </c>
      <c r="J55" s="17">
        <v>2667300</v>
      </c>
      <c r="K55" s="23">
        <v>2787329</v>
      </c>
    </row>
    <row r="56" spans="1:11" ht="13.5" x14ac:dyDescent="0.25">
      <c r="A56" s="20" t="s">
        <v>59</v>
      </c>
      <c r="B56" s="17">
        <v>85085188</v>
      </c>
      <c r="C56" s="17">
        <v>25244715</v>
      </c>
      <c r="D56" s="21">
        <v>87073244</v>
      </c>
      <c r="E56" s="22">
        <v>72935056</v>
      </c>
      <c r="F56" s="17">
        <v>48264653</v>
      </c>
      <c r="G56" s="23">
        <v>48264653</v>
      </c>
      <c r="H56" s="19">
        <v>45131573</v>
      </c>
      <c r="I56" s="22">
        <v>41840646</v>
      </c>
      <c r="J56" s="17">
        <v>43772791</v>
      </c>
      <c r="K56" s="23">
        <v>45752381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190461</v>
      </c>
      <c r="C62" s="86">
        <v>201949</v>
      </c>
      <c r="D62" s="87">
        <v>201949</v>
      </c>
      <c r="E62" s="85">
        <v>201949</v>
      </c>
      <c r="F62" s="86">
        <v>201949</v>
      </c>
      <c r="G62" s="87">
        <v>201949</v>
      </c>
      <c r="H62" s="88">
        <v>201949</v>
      </c>
      <c r="I62" s="85">
        <v>201019</v>
      </c>
      <c r="J62" s="86">
        <v>200177</v>
      </c>
      <c r="K62" s="87">
        <v>199668</v>
      </c>
    </row>
    <row r="63" spans="1:11" ht="13.5" x14ac:dyDescent="0.25">
      <c r="A63" s="84" t="s">
        <v>65</v>
      </c>
      <c r="B63" s="85">
        <v>59776</v>
      </c>
      <c r="C63" s="86">
        <v>56687</v>
      </c>
      <c r="D63" s="87">
        <v>56687</v>
      </c>
      <c r="E63" s="85">
        <v>56687</v>
      </c>
      <c r="F63" s="86">
        <v>56687</v>
      </c>
      <c r="G63" s="87">
        <v>56687</v>
      </c>
      <c r="H63" s="88">
        <v>56687</v>
      </c>
      <c r="I63" s="85">
        <v>49487</v>
      </c>
      <c r="J63" s="86">
        <v>39687</v>
      </c>
      <c r="K63" s="87">
        <v>37687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119</v>
      </c>
      <c r="B70" s="5">
        <f>IF(ISERROR(B71/B72),0,(B71/B72))</f>
        <v>1.5572433587215651</v>
      </c>
      <c r="C70" s="5">
        <f t="shared" ref="C70:K70" si="8">IF(ISERROR(C71/C72),0,(C71/C72))</f>
        <v>2.8531788209020177</v>
      </c>
      <c r="D70" s="5">
        <f t="shared" si="8"/>
        <v>3.279154579709084</v>
      </c>
      <c r="E70" s="5">
        <f t="shared" si="8"/>
        <v>0.7687457593154613</v>
      </c>
      <c r="F70" s="5">
        <f t="shared" si="8"/>
        <v>0.7779305760912768</v>
      </c>
      <c r="G70" s="5">
        <f t="shared" si="8"/>
        <v>0.7779305760912768</v>
      </c>
      <c r="H70" s="5">
        <f t="shared" si="8"/>
        <v>0.42764152196979144</v>
      </c>
      <c r="I70" s="5">
        <f t="shared" si="8"/>
        <v>1.112670815954228</v>
      </c>
      <c r="J70" s="5">
        <f t="shared" si="8"/>
        <v>1.0960911612784565</v>
      </c>
      <c r="K70" s="5">
        <f t="shared" si="8"/>
        <v>1.0426007548382719</v>
      </c>
    </row>
    <row r="71" spans="1:11" hidden="1" x14ac:dyDescent="0.2">
      <c r="A71" s="1" t="s">
        <v>120</v>
      </c>
      <c r="B71" s="2">
        <f>+B83</f>
        <v>471652496</v>
      </c>
      <c r="C71" s="2">
        <f t="shared" ref="C71:K71" si="9">+C83</f>
        <v>880542387</v>
      </c>
      <c r="D71" s="2">
        <f t="shared" si="9"/>
        <v>951637312</v>
      </c>
      <c r="E71" s="2">
        <f t="shared" si="9"/>
        <v>444672107</v>
      </c>
      <c r="F71" s="2">
        <f t="shared" si="9"/>
        <v>444672107</v>
      </c>
      <c r="G71" s="2">
        <f t="shared" si="9"/>
        <v>444672107</v>
      </c>
      <c r="H71" s="2">
        <f t="shared" si="9"/>
        <v>135073531</v>
      </c>
      <c r="I71" s="2">
        <f t="shared" si="9"/>
        <v>530600201</v>
      </c>
      <c r="J71" s="2">
        <f t="shared" si="9"/>
        <v>542417272</v>
      </c>
      <c r="K71" s="2">
        <f t="shared" si="9"/>
        <v>534631764</v>
      </c>
    </row>
    <row r="72" spans="1:11" hidden="1" x14ac:dyDescent="0.2">
      <c r="A72" s="1" t="s">
        <v>121</v>
      </c>
      <c r="B72" s="2">
        <f>+B77</f>
        <v>302876550</v>
      </c>
      <c r="C72" s="2">
        <f t="shared" ref="C72:K72" si="10">+C77</f>
        <v>308618016</v>
      </c>
      <c r="D72" s="2">
        <f t="shared" si="10"/>
        <v>290208128</v>
      </c>
      <c r="E72" s="2">
        <f t="shared" si="10"/>
        <v>578438452</v>
      </c>
      <c r="F72" s="2">
        <f t="shared" si="10"/>
        <v>571608985</v>
      </c>
      <c r="G72" s="2">
        <f t="shared" si="10"/>
        <v>571608985</v>
      </c>
      <c r="H72" s="2">
        <f t="shared" si="10"/>
        <v>315856913</v>
      </c>
      <c r="I72" s="2">
        <f t="shared" si="10"/>
        <v>476870781</v>
      </c>
      <c r="J72" s="2">
        <f t="shared" si="10"/>
        <v>494865109</v>
      </c>
      <c r="K72" s="2">
        <f t="shared" si="10"/>
        <v>512786665</v>
      </c>
    </row>
    <row r="73" spans="1:11" hidden="1" x14ac:dyDescent="0.2">
      <c r="A73" s="1" t="s">
        <v>122</v>
      </c>
      <c r="B73" s="2">
        <f>+B74</f>
        <v>-67141613.666666672</v>
      </c>
      <c r="C73" s="2">
        <f t="shared" ref="C73:K73" si="11">+(C78+C80+C81+C82)-(B78+B80+B81+B82)</f>
        <v>-68454143</v>
      </c>
      <c r="D73" s="2">
        <f t="shared" si="11"/>
        <v>353848</v>
      </c>
      <c r="E73" s="2">
        <f t="shared" si="11"/>
        <v>61286663</v>
      </c>
      <c r="F73" s="2">
        <f>+(F78+F80+F81+F82)-(D78+D80+D81+D82)</f>
        <v>61286663</v>
      </c>
      <c r="G73" s="2">
        <f>+(G78+G80+G81+G82)-(D78+D80+D81+D82)</f>
        <v>61286663</v>
      </c>
      <c r="H73" s="2">
        <f>+(H78+H80+H81+H82)-(D78+D80+D81+D82)</f>
        <v>153817894</v>
      </c>
      <c r="I73" s="2">
        <f>+(I78+I80+I81+I82)-(E78+E80+E81+E82)</f>
        <v>-70412591</v>
      </c>
      <c r="J73" s="2">
        <f t="shared" si="11"/>
        <v>-71790775</v>
      </c>
      <c r="K73" s="2">
        <f t="shared" si="11"/>
        <v>-22333516</v>
      </c>
    </row>
    <row r="74" spans="1:11" hidden="1" x14ac:dyDescent="0.2">
      <c r="A74" s="1" t="s">
        <v>123</v>
      </c>
      <c r="B74" s="2">
        <f>+TREND(C74:E74)</f>
        <v>-67141613.666666672</v>
      </c>
      <c r="C74" s="2">
        <f>+C73</f>
        <v>-68454143</v>
      </c>
      <c r="D74" s="2">
        <f t="shared" ref="D74:K74" si="12">+D73</f>
        <v>353848</v>
      </c>
      <c r="E74" s="2">
        <f t="shared" si="12"/>
        <v>61286663</v>
      </c>
      <c r="F74" s="2">
        <f t="shared" si="12"/>
        <v>61286663</v>
      </c>
      <c r="G74" s="2">
        <f t="shared" si="12"/>
        <v>61286663</v>
      </c>
      <c r="H74" s="2">
        <f t="shared" si="12"/>
        <v>153817894</v>
      </c>
      <c r="I74" s="2">
        <f t="shared" si="12"/>
        <v>-70412591</v>
      </c>
      <c r="J74" s="2">
        <f t="shared" si="12"/>
        <v>-71790775</v>
      </c>
      <c r="K74" s="2">
        <f t="shared" si="12"/>
        <v>-22333516</v>
      </c>
    </row>
    <row r="75" spans="1:11" hidden="1" x14ac:dyDescent="0.2">
      <c r="A75" s="1" t="s">
        <v>124</v>
      </c>
      <c r="B75" s="2">
        <f>+B84-(((B80+B81+B82+B78)*B70)-B79)</f>
        <v>514837354.67921543</v>
      </c>
      <c r="C75" s="2">
        <f t="shared" ref="C75:K75" si="13">+C84-(((C80+C81+C82+C78)*C70)-C79)</f>
        <v>451490040.58420759</v>
      </c>
      <c r="D75" s="2">
        <f t="shared" si="13"/>
        <v>206069137.7961306</v>
      </c>
      <c r="E75" s="2">
        <f t="shared" si="13"/>
        <v>195472925.54984802</v>
      </c>
      <c r="F75" s="2">
        <f t="shared" si="13"/>
        <v>211973468.00612903</v>
      </c>
      <c r="G75" s="2">
        <f t="shared" si="13"/>
        <v>211973468.00612903</v>
      </c>
      <c r="H75" s="2">
        <f t="shared" si="13"/>
        <v>1297195356.0263877</v>
      </c>
      <c r="I75" s="2">
        <f t="shared" si="13"/>
        <v>158199558.61056685</v>
      </c>
      <c r="J75" s="2">
        <f t="shared" si="13"/>
        <v>189869901.25305372</v>
      </c>
      <c r="K75" s="2">
        <f t="shared" si="13"/>
        <v>102389425.06503665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302876550</v>
      </c>
      <c r="C77" s="3">
        <v>308618016</v>
      </c>
      <c r="D77" s="3">
        <v>290208128</v>
      </c>
      <c r="E77" s="3">
        <v>578438452</v>
      </c>
      <c r="F77" s="3">
        <v>571608985</v>
      </c>
      <c r="G77" s="3">
        <v>571608985</v>
      </c>
      <c r="H77" s="3">
        <v>315856913</v>
      </c>
      <c r="I77" s="3">
        <v>476870781</v>
      </c>
      <c r="J77" s="3">
        <v>494865109</v>
      </c>
      <c r="K77" s="3">
        <v>512786665</v>
      </c>
    </row>
    <row r="78" spans="1:11" hidden="1" x14ac:dyDescent="0.2">
      <c r="A78" s="1" t="s">
        <v>69</v>
      </c>
      <c r="B78" s="3">
        <v>864306</v>
      </c>
      <c r="C78" s="3">
        <v>614976</v>
      </c>
      <c r="D78" s="3">
        <v>1563642</v>
      </c>
      <c r="E78" s="3">
        <v>0</v>
      </c>
      <c r="F78" s="3">
        <v>0</v>
      </c>
      <c r="G78" s="3">
        <v>0</v>
      </c>
      <c r="H78" s="3">
        <v>442306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398931701</v>
      </c>
      <c r="C79" s="3">
        <v>474215815</v>
      </c>
      <c r="D79" s="3">
        <v>431022557</v>
      </c>
      <c r="E79" s="3">
        <v>235486318</v>
      </c>
      <c r="F79" s="3">
        <v>254006774</v>
      </c>
      <c r="G79" s="3">
        <v>254006774</v>
      </c>
      <c r="H79" s="3">
        <v>212071665</v>
      </c>
      <c r="I79" s="3">
        <v>179934249</v>
      </c>
      <c r="J79" s="3">
        <v>82305764</v>
      </c>
      <c r="K79" s="3">
        <v>-58710857</v>
      </c>
    </row>
    <row r="80" spans="1:11" hidden="1" x14ac:dyDescent="0.2">
      <c r="A80" s="1" t="s">
        <v>71</v>
      </c>
      <c r="B80" s="3">
        <v>227067252</v>
      </c>
      <c r="C80" s="3">
        <v>157881451</v>
      </c>
      <c r="D80" s="3">
        <v>157068458</v>
      </c>
      <c r="E80" s="3">
        <v>219918763</v>
      </c>
      <c r="F80" s="3">
        <v>219918763</v>
      </c>
      <c r="G80" s="3">
        <v>219918763</v>
      </c>
      <c r="H80" s="3">
        <v>312007688</v>
      </c>
      <c r="I80" s="3">
        <v>147867742</v>
      </c>
      <c r="J80" s="3">
        <v>76540606</v>
      </c>
      <c r="K80" s="3">
        <v>54692056</v>
      </c>
    </row>
    <row r="81" spans="1:11" hidden="1" x14ac:dyDescent="0.2">
      <c r="A81" s="1" t="s">
        <v>72</v>
      </c>
      <c r="B81" s="3">
        <v>-1199163</v>
      </c>
      <c r="C81" s="3">
        <v>-218175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1638430</v>
      </c>
      <c r="J81" s="3">
        <v>1174791</v>
      </c>
      <c r="K81" s="3">
        <v>689825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471652496</v>
      </c>
      <c r="C83" s="3">
        <v>880542387</v>
      </c>
      <c r="D83" s="3">
        <v>951637312</v>
      </c>
      <c r="E83" s="3">
        <v>444672107</v>
      </c>
      <c r="F83" s="3">
        <v>444672107</v>
      </c>
      <c r="G83" s="3">
        <v>444672107</v>
      </c>
      <c r="H83" s="3">
        <v>135073531</v>
      </c>
      <c r="I83" s="3">
        <v>530600201</v>
      </c>
      <c r="J83" s="3">
        <v>542417272</v>
      </c>
      <c r="K83" s="3">
        <v>534631764</v>
      </c>
    </row>
    <row r="84" spans="1:11" hidden="1" x14ac:dyDescent="0.2">
      <c r="A84" s="1" t="s">
        <v>75</v>
      </c>
      <c r="B84" s="3">
        <v>468983170</v>
      </c>
      <c r="C84" s="3">
        <v>428870382</v>
      </c>
      <c r="D84" s="3">
        <v>295225758</v>
      </c>
      <c r="E84" s="3">
        <v>129048224</v>
      </c>
      <c r="F84" s="3">
        <v>129048224</v>
      </c>
      <c r="G84" s="3">
        <v>129048224</v>
      </c>
      <c r="H84" s="3">
        <v>1218740282</v>
      </c>
      <c r="I84" s="3">
        <v>144616464</v>
      </c>
      <c r="J84" s="3">
        <v>192747297</v>
      </c>
      <c r="K84" s="3">
        <v>218841473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109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46575491</v>
      </c>
      <c r="C5" s="17">
        <v>48725788</v>
      </c>
      <c r="D5" s="21">
        <v>48715628</v>
      </c>
      <c r="E5" s="22">
        <v>54360276</v>
      </c>
      <c r="F5" s="17">
        <v>54360276</v>
      </c>
      <c r="G5" s="23">
        <v>54360276</v>
      </c>
      <c r="H5" s="19">
        <v>50848797</v>
      </c>
      <c r="I5" s="22">
        <v>61936752</v>
      </c>
      <c r="J5" s="17">
        <v>65652960</v>
      </c>
      <c r="K5" s="23">
        <v>69592140</v>
      </c>
    </row>
    <row r="6" spans="1:11" ht="13.5" x14ac:dyDescent="0.25">
      <c r="A6" s="20" t="s">
        <v>18</v>
      </c>
      <c r="B6" s="17">
        <v>68588656</v>
      </c>
      <c r="C6" s="17">
        <v>68145618</v>
      </c>
      <c r="D6" s="21">
        <v>70827549</v>
      </c>
      <c r="E6" s="22">
        <v>86941680</v>
      </c>
      <c r="F6" s="17">
        <v>86941680</v>
      </c>
      <c r="G6" s="23">
        <v>86941680</v>
      </c>
      <c r="H6" s="19">
        <v>75856715</v>
      </c>
      <c r="I6" s="22">
        <v>91971672</v>
      </c>
      <c r="J6" s="17">
        <v>96478284</v>
      </c>
      <c r="K6" s="23">
        <v>101012760</v>
      </c>
    </row>
    <row r="7" spans="1:11" ht="13.5" x14ac:dyDescent="0.25">
      <c r="A7" s="20" t="s">
        <v>19</v>
      </c>
      <c r="B7" s="17">
        <v>8835230</v>
      </c>
      <c r="C7" s="17">
        <v>9598956</v>
      </c>
      <c r="D7" s="21">
        <v>19146033</v>
      </c>
      <c r="E7" s="22">
        <v>17199996</v>
      </c>
      <c r="F7" s="17">
        <v>28813006</v>
      </c>
      <c r="G7" s="23">
        <v>28813006</v>
      </c>
      <c r="H7" s="19">
        <v>24860748</v>
      </c>
      <c r="I7" s="22">
        <v>28812996</v>
      </c>
      <c r="J7" s="17">
        <v>30224844</v>
      </c>
      <c r="K7" s="23">
        <v>31645404</v>
      </c>
    </row>
    <row r="8" spans="1:11" ht="13.5" x14ac:dyDescent="0.25">
      <c r="A8" s="20" t="s">
        <v>20</v>
      </c>
      <c r="B8" s="17">
        <v>306535471</v>
      </c>
      <c r="C8" s="17">
        <v>267350755</v>
      </c>
      <c r="D8" s="21">
        <v>293762729</v>
      </c>
      <c r="E8" s="22">
        <v>318510300</v>
      </c>
      <c r="F8" s="17">
        <v>359054649</v>
      </c>
      <c r="G8" s="23">
        <v>359054649</v>
      </c>
      <c r="H8" s="19">
        <v>354013012</v>
      </c>
      <c r="I8" s="22">
        <v>360244200</v>
      </c>
      <c r="J8" s="17">
        <v>343948708</v>
      </c>
      <c r="K8" s="23">
        <v>333571652</v>
      </c>
    </row>
    <row r="9" spans="1:11" ht="13.5" x14ac:dyDescent="0.25">
      <c r="A9" s="20" t="s">
        <v>21</v>
      </c>
      <c r="B9" s="17">
        <v>22150587</v>
      </c>
      <c r="C9" s="17">
        <v>24248396</v>
      </c>
      <c r="D9" s="21">
        <v>25811610</v>
      </c>
      <c r="E9" s="22">
        <v>37740756</v>
      </c>
      <c r="F9" s="17">
        <v>35488168</v>
      </c>
      <c r="G9" s="23">
        <v>35488168</v>
      </c>
      <c r="H9" s="19">
        <v>27967085</v>
      </c>
      <c r="I9" s="22">
        <v>41502888</v>
      </c>
      <c r="J9" s="17">
        <v>37976820</v>
      </c>
      <c r="K9" s="23">
        <v>45506544</v>
      </c>
    </row>
    <row r="10" spans="1:11" ht="25.5" x14ac:dyDescent="0.2">
      <c r="A10" s="24" t="s">
        <v>115</v>
      </c>
      <c r="B10" s="25">
        <f>SUM(B5:B9)</f>
        <v>452685435</v>
      </c>
      <c r="C10" s="26">
        <f t="shared" ref="C10:K10" si="0">SUM(C5:C9)</f>
        <v>418069513</v>
      </c>
      <c r="D10" s="27">
        <f t="shared" si="0"/>
        <v>458263549</v>
      </c>
      <c r="E10" s="25">
        <f t="shared" si="0"/>
        <v>514753008</v>
      </c>
      <c r="F10" s="26">
        <f t="shared" si="0"/>
        <v>564657779</v>
      </c>
      <c r="G10" s="28">
        <f t="shared" si="0"/>
        <v>564657779</v>
      </c>
      <c r="H10" s="29">
        <f t="shared" si="0"/>
        <v>533546357</v>
      </c>
      <c r="I10" s="25">
        <f t="shared" si="0"/>
        <v>584468508</v>
      </c>
      <c r="J10" s="26">
        <f t="shared" si="0"/>
        <v>574281616</v>
      </c>
      <c r="K10" s="28">
        <f t="shared" si="0"/>
        <v>581328500</v>
      </c>
    </row>
    <row r="11" spans="1:11" ht="13.5" x14ac:dyDescent="0.25">
      <c r="A11" s="20" t="s">
        <v>22</v>
      </c>
      <c r="B11" s="17">
        <v>119453167</v>
      </c>
      <c r="C11" s="17">
        <v>128507315</v>
      </c>
      <c r="D11" s="21">
        <v>146839685</v>
      </c>
      <c r="E11" s="22">
        <v>161716536</v>
      </c>
      <c r="F11" s="17">
        <v>167839141</v>
      </c>
      <c r="G11" s="23">
        <v>167839141</v>
      </c>
      <c r="H11" s="19">
        <v>159134087</v>
      </c>
      <c r="I11" s="22">
        <v>174999456</v>
      </c>
      <c r="J11" s="17">
        <v>162969024</v>
      </c>
      <c r="K11" s="23">
        <v>152389644</v>
      </c>
    </row>
    <row r="12" spans="1:11" ht="13.5" x14ac:dyDescent="0.25">
      <c r="A12" s="20" t="s">
        <v>23</v>
      </c>
      <c r="B12" s="17">
        <v>19979057</v>
      </c>
      <c r="C12" s="17">
        <v>21443891</v>
      </c>
      <c r="D12" s="21">
        <v>22872392</v>
      </c>
      <c r="E12" s="22">
        <v>25320192</v>
      </c>
      <c r="F12" s="17">
        <v>25320192</v>
      </c>
      <c r="G12" s="23">
        <v>25320192</v>
      </c>
      <c r="H12" s="19">
        <v>23070052</v>
      </c>
      <c r="I12" s="22">
        <v>26401344</v>
      </c>
      <c r="J12" s="17">
        <v>27311544</v>
      </c>
      <c r="K12" s="23">
        <v>28595136</v>
      </c>
    </row>
    <row r="13" spans="1:11" ht="13.5" x14ac:dyDescent="0.25">
      <c r="A13" s="20" t="s">
        <v>24</v>
      </c>
      <c r="B13" s="17">
        <v>83799744</v>
      </c>
      <c r="C13" s="17">
        <v>56094314</v>
      </c>
      <c r="D13" s="21">
        <v>64712330</v>
      </c>
      <c r="E13" s="22">
        <v>53300148</v>
      </c>
      <c r="F13" s="17">
        <v>60001054</v>
      </c>
      <c r="G13" s="23">
        <v>60001054</v>
      </c>
      <c r="H13" s="19">
        <v>18538989</v>
      </c>
      <c r="I13" s="22">
        <v>52789752</v>
      </c>
      <c r="J13" s="17">
        <v>58522824</v>
      </c>
      <c r="K13" s="23">
        <v>61273380</v>
      </c>
    </row>
    <row r="14" spans="1:11" ht="13.5" x14ac:dyDescent="0.25">
      <c r="A14" s="20" t="s">
        <v>25</v>
      </c>
      <c r="B14" s="17">
        <v>14263</v>
      </c>
      <c r="C14" s="17">
        <v>34877</v>
      </c>
      <c r="D14" s="21">
        <v>133698</v>
      </c>
      <c r="E14" s="22">
        <v>0</v>
      </c>
      <c r="F14" s="17">
        <v>0</v>
      </c>
      <c r="G14" s="23">
        <v>0</v>
      </c>
      <c r="H14" s="19">
        <v>218654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53953712</v>
      </c>
      <c r="C15" s="17">
        <v>64235739</v>
      </c>
      <c r="D15" s="21">
        <v>64087615</v>
      </c>
      <c r="E15" s="22">
        <v>78704784</v>
      </c>
      <c r="F15" s="17">
        <v>82316780</v>
      </c>
      <c r="G15" s="23">
        <v>82316780</v>
      </c>
      <c r="H15" s="19">
        <v>71499650</v>
      </c>
      <c r="I15" s="22">
        <v>83142600</v>
      </c>
      <c r="J15" s="17">
        <v>87387480</v>
      </c>
      <c r="K15" s="23">
        <v>91494744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159737740</v>
      </c>
      <c r="C17" s="17">
        <v>245877219</v>
      </c>
      <c r="D17" s="21">
        <v>231745216</v>
      </c>
      <c r="E17" s="22">
        <v>195709092</v>
      </c>
      <c r="F17" s="17">
        <v>231530210</v>
      </c>
      <c r="G17" s="23">
        <v>231530210</v>
      </c>
      <c r="H17" s="19">
        <v>201327038</v>
      </c>
      <c r="I17" s="22">
        <v>247133160</v>
      </c>
      <c r="J17" s="17">
        <v>241919256</v>
      </c>
      <c r="K17" s="23">
        <v>214506948</v>
      </c>
    </row>
    <row r="18" spans="1:11" ht="13.5" x14ac:dyDescent="0.25">
      <c r="A18" s="30" t="s">
        <v>29</v>
      </c>
      <c r="B18" s="31">
        <f>SUM(B11:B17)</f>
        <v>436937683</v>
      </c>
      <c r="C18" s="32">
        <f t="shared" ref="C18:K18" si="1">SUM(C11:C17)</f>
        <v>516193355</v>
      </c>
      <c r="D18" s="33">
        <f t="shared" si="1"/>
        <v>530390936</v>
      </c>
      <c r="E18" s="31">
        <f t="shared" si="1"/>
        <v>514750752</v>
      </c>
      <c r="F18" s="32">
        <f t="shared" si="1"/>
        <v>567007377</v>
      </c>
      <c r="G18" s="34">
        <f t="shared" si="1"/>
        <v>567007377</v>
      </c>
      <c r="H18" s="35">
        <f t="shared" si="1"/>
        <v>473788470</v>
      </c>
      <c r="I18" s="31">
        <f t="shared" si="1"/>
        <v>584466312</v>
      </c>
      <c r="J18" s="32">
        <f t="shared" si="1"/>
        <v>578110128</v>
      </c>
      <c r="K18" s="34">
        <f t="shared" si="1"/>
        <v>548259852</v>
      </c>
    </row>
    <row r="19" spans="1:11" ht="13.5" x14ac:dyDescent="0.25">
      <c r="A19" s="30" t="s">
        <v>30</v>
      </c>
      <c r="B19" s="36">
        <f>+B10-B18</f>
        <v>15747752</v>
      </c>
      <c r="C19" s="37">
        <f t="shared" ref="C19:K19" si="2">+C10-C18</f>
        <v>-98123842</v>
      </c>
      <c r="D19" s="38">
        <f t="shared" si="2"/>
        <v>-72127387</v>
      </c>
      <c r="E19" s="36">
        <f t="shared" si="2"/>
        <v>2256</v>
      </c>
      <c r="F19" s="37">
        <f t="shared" si="2"/>
        <v>-2349598</v>
      </c>
      <c r="G19" s="39">
        <f t="shared" si="2"/>
        <v>-2349598</v>
      </c>
      <c r="H19" s="40">
        <f t="shared" si="2"/>
        <v>59757887</v>
      </c>
      <c r="I19" s="36">
        <f t="shared" si="2"/>
        <v>2196</v>
      </c>
      <c r="J19" s="37">
        <f t="shared" si="2"/>
        <v>-3828512</v>
      </c>
      <c r="K19" s="39">
        <f t="shared" si="2"/>
        <v>33068648</v>
      </c>
    </row>
    <row r="20" spans="1:11" ht="25.5" x14ac:dyDescent="0.2">
      <c r="A20" s="41" t="s">
        <v>31</v>
      </c>
      <c r="B20" s="42">
        <v>92926000</v>
      </c>
      <c r="C20" s="43">
        <v>165532304</v>
      </c>
      <c r="D20" s="44">
        <v>108352660</v>
      </c>
      <c r="E20" s="42">
        <v>95480700</v>
      </c>
      <c r="F20" s="43">
        <v>86820343</v>
      </c>
      <c r="G20" s="45">
        <v>86820343</v>
      </c>
      <c r="H20" s="46">
        <v>72231751</v>
      </c>
      <c r="I20" s="42">
        <v>96747180</v>
      </c>
      <c r="J20" s="43">
        <v>81860304</v>
      </c>
      <c r="K20" s="45">
        <v>62180352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6887154</v>
      </c>
      <c r="G21" s="51">
        <v>6887154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116</v>
      </c>
      <c r="B22" s="54">
        <f>SUM(B19:B21)</f>
        <v>108673752</v>
      </c>
      <c r="C22" s="55">
        <f t="shared" ref="C22:K22" si="3">SUM(C19:C21)</f>
        <v>67408462</v>
      </c>
      <c r="D22" s="56">
        <f t="shared" si="3"/>
        <v>36225273</v>
      </c>
      <c r="E22" s="54">
        <f t="shared" si="3"/>
        <v>95482956</v>
      </c>
      <c r="F22" s="55">
        <f t="shared" si="3"/>
        <v>91357899</v>
      </c>
      <c r="G22" s="57">
        <f t="shared" si="3"/>
        <v>91357899</v>
      </c>
      <c r="H22" s="58">
        <f t="shared" si="3"/>
        <v>131989638</v>
      </c>
      <c r="I22" s="54">
        <f t="shared" si="3"/>
        <v>96749376</v>
      </c>
      <c r="J22" s="55">
        <f t="shared" si="3"/>
        <v>78031792</v>
      </c>
      <c r="K22" s="57">
        <f t="shared" si="3"/>
        <v>95249000</v>
      </c>
    </row>
    <row r="23" spans="1:11" ht="13.5" x14ac:dyDescent="0.25">
      <c r="A23" s="47" t="s">
        <v>117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108673752</v>
      </c>
      <c r="C24" s="37">
        <f t="shared" ref="C24:K24" si="4">SUM(C22:C23)</f>
        <v>67408462</v>
      </c>
      <c r="D24" s="38">
        <f t="shared" si="4"/>
        <v>36225273</v>
      </c>
      <c r="E24" s="36">
        <f t="shared" si="4"/>
        <v>95482956</v>
      </c>
      <c r="F24" s="37">
        <f t="shared" si="4"/>
        <v>91357899</v>
      </c>
      <c r="G24" s="39">
        <f t="shared" si="4"/>
        <v>91357899</v>
      </c>
      <c r="H24" s="40">
        <f t="shared" si="4"/>
        <v>131989638</v>
      </c>
      <c r="I24" s="36">
        <f t="shared" si="4"/>
        <v>96749376</v>
      </c>
      <c r="J24" s="37">
        <f t="shared" si="4"/>
        <v>78031792</v>
      </c>
      <c r="K24" s="39">
        <f t="shared" si="4"/>
        <v>95249000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118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151160478</v>
      </c>
      <c r="C27" s="66">
        <v>189960265</v>
      </c>
      <c r="D27" s="67">
        <v>139153861</v>
      </c>
      <c r="E27" s="68">
        <v>181716552</v>
      </c>
      <c r="F27" s="66">
        <v>173056194</v>
      </c>
      <c r="G27" s="69">
        <v>173056194</v>
      </c>
      <c r="H27" s="70">
        <v>126784661</v>
      </c>
      <c r="I27" s="68">
        <v>182983008</v>
      </c>
      <c r="J27" s="66">
        <v>130772676</v>
      </c>
      <c r="K27" s="69">
        <v>102563536</v>
      </c>
    </row>
    <row r="28" spans="1:11" ht="13.5" x14ac:dyDescent="0.25">
      <c r="A28" s="71" t="s">
        <v>36</v>
      </c>
      <c r="B28" s="17">
        <v>78907161</v>
      </c>
      <c r="C28" s="17">
        <v>141844834</v>
      </c>
      <c r="D28" s="21">
        <v>91019824</v>
      </c>
      <c r="E28" s="22">
        <v>95480736</v>
      </c>
      <c r="F28" s="17">
        <v>86820378</v>
      </c>
      <c r="G28" s="23">
        <v>86820378</v>
      </c>
      <c r="H28" s="19">
        <v>0</v>
      </c>
      <c r="I28" s="22">
        <v>96747204</v>
      </c>
      <c r="J28" s="17">
        <v>81860316</v>
      </c>
      <c r="K28" s="23">
        <v>62180352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72253317</v>
      </c>
      <c r="C31" s="17">
        <v>47709446</v>
      </c>
      <c r="D31" s="21">
        <v>48134037</v>
      </c>
      <c r="E31" s="22">
        <v>86235816</v>
      </c>
      <c r="F31" s="17">
        <v>86235816</v>
      </c>
      <c r="G31" s="23">
        <v>86235816</v>
      </c>
      <c r="H31" s="19">
        <v>0</v>
      </c>
      <c r="I31" s="22">
        <v>86235804</v>
      </c>
      <c r="J31" s="17">
        <v>48912360</v>
      </c>
      <c r="K31" s="23">
        <v>40383184</v>
      </c>
    </row>
    <row r="32" spans="1:11" ht="13.5" x14ac:dyDescent="0.25">
      <c r="A32" s="30" t="s">
        <v>39</v>
      </c>
      <c r="B32" s="66">
        <f>SUM(B28:B31)</f>
        <v>151160478</v>
      </c>
      <c r="C32" s="66">
        <f t="shared" ref="C32:K32" si="5">SUM(C28:C31)</f>
        <v>189554280</v>
      </c>
      <c r="D32" s="67">
        <f t="shared" si="5"/>
        <v>139153861</v>
      </c>
      <c r="E32" s="68">
        <f t="shared" si="5"/>
        <v>181716552</v>
      </c>
      <c r="F32" s="66">
        <f t="shared" si="5"/>
        <v>173056194</v>
      </c>
      <c r="G32" s="69">
        <f t="shared" si="5"/>
        <v>173056194</v>
      </c>
      <c r="H32" s="70">
        <f t="shared" si="5"/>
        <v>0</v>
      </c>
      <c r="I32" s="68">
        <f t="shared" si="5"/>
        <v>182983008</v>
      </c>
      <c r="J32" s="66">
        <f t="shared" si="5"/>
        <v>130772676</v>
      </c>
      <c r="K32" s="69">
        <f t="shared" si="5"/>
        <v>102563536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380778569</v>
      </c>
      <c r="C35" s="17">
        <v>420246464</v>
      </c>
      <c r="D35" s="21">
        <v>459527655</v>
      </c>
      <c r="E35" s="22">
        <v>523857892</v>
      </c>
      <c r="F35" s="17">
        <v>432256341</v>
      </c>
      <c r="G35" s="23">
        <v>432256341</v>
      </c>
      <c r="H35" s="19">
        <v>481881261</v>
      </c>
      <c r="I35" s="22">
        <v>481342619</v>
      </c>
      <c r="J35" s="17">
        <v>481876263</v>
      </c>
      <c r="K35" s="23">
        <v>532694350</v>
      </c>
    </row>
    <row r="36" spans="1:11" ht="13.5" x14ac:dyDescent="0.25">
      <c r="A36" s="20" t="s">
        <v>42</v>
      </c>
      <c r="B36" s="17">
        <v>1127983670</v>
      </c>
      <c r="C36" s="17">
        <v>1139489865</v>
      </c>
      <c r="D36" s="21">
        <v>1124089981</v>
      </c>
      <c r="E36" s="22">
        <v>1304696590</v>
      </c>
      <c r="F36" s="17">
        <v>1197502772</v>
      </c>
      <c r="G36" s="23">
        <v>1197502772</v>
      </c>
      <c r="H36" s="19">
        <v>1253106752</v>
      </c>
      <c r="I36" s="22">
        <v>988611427</v>
      </c>
      <c r="J36" s="17">
        <v>1060861279</v>
      </c>
      <c r="K36" s="23">
        <v>1102151435</v>
      </c>
    </row>
    <row r="37" spans="1:11" ht="13.5" x14ac:dyDescent="0.25">
      <c r="A37" s="20" t="s">
        <v>43</v>
      </c>
      <c r="B37" s="17">
        <v>126309626</v>
      </c>
      <c r="C37" s="17">
        <v>150317110</v>
      </c>
      <c r="D37" s="21">
        <v>160794712</v>
      </c>
      <c r="E37" s="22">
        <v>160393504</v>
      </c>
      <c r="F37" s="17">
        <v>105048678</v>
      </c>
      <c r="G37" s="23">
        <v>105048678</v>
      </c>
      <c r="H37" s="19">
        <v>174711744</v>
      </c>
      <c r="I37" s="22">
        <v>198386426</v>
      </c>
      <c r="J37" s="17">
        <v>193138129</v>
      </c>
      <c r="K37" s="23">
        <v>189997372</v>
      </c>
    </row>
    <row r="38" spans="1:11" ht="13.5" x14ac:dyDescent="0.25">
      <c r="A38" s="20" t="s">
        <v>44</v>
      </c>
      <c r="B38" s="17">
        <v>37727896</v>
      </c>
      <c r="C38" s="17">
        <v>43429182</v>
      </c>
      <c r="D38" s="21">
        <v>44879926</v>
      </c>
      <c r="E38" s="22">
        <v>38827178</v>
      </c>
      <c r="F38" s="17">
        <v>0</v>
      </c>
      <c r="G38" s="23">
        <v>0</v>
      </c>
      <c r="H38" s="19">
        <v>36324883</v>
      </c>
      <c r="I38" s="22">
        <v>39250226</v>
      </c>
      <c r="J38" s="17">
        <v>39250226</v>
      </c>
      <c r="K38" s="23">
        <v>39250226</v>
      </c>
    </row>
    <row r="39" spans="1:11" ht="13.5" x14ac:dyDescent="0.25">
      <c r="A39" s="20" t="s">
        <v>45</v>
      </c>
      <c r="B39" s="17">
        <v>1344824486</v>
      </c>
      <c r="C39" s="17">
        <v>1368787184</v>
      </c>
      <c r="D39" s="21">
        <v>1370612093</v>
      </c>
      <c r="E39" s="22">
        <v>1629333800</v>
      </c>
      <c r="F39" s="17">
        <v>1524710435</v>
      </c>
      <c r="G39" s="23">
        <v>1524710435</v>
      </c>
      <c r="H39" s="19">
        <v>1535684447</v>
      </c>
      <c r="I39" s="22">
        <v>1232317395</v>
      </c>
      <c r="J39" s="17">
        <v>1310349187</v>
      </c>
      <c r="K39" s="23">
        <v>1405598187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491269588</v>
      </c>
      <c r="C42" s="17">
        <v>340913899</v>
      </c>
      <c r="D42" s="21">
        <v>353025489</v>
      </c>
      <c r="E42" s="22">
        <v>148197578</v>
      </c>
      <c r="F42" s="17">
        <v>144936266</v>
      </c>
      <c r="G42" s="23">
        <v>144936266</v>
      </c>
      <c r="H42" s="19">
        <v>385977433</v>
      </c>
      <c r="I42" s="22">
        <v>177946598</v>
      </c>
      <c r="J42" s="17">
        <v>155371796</v>
      </c>
      <c r="K42" s="23">
        <v>170539387</v>
      </c>
    </row>
    <row r="43" spans="1:11" ht="13.5" x14ac:dyDescent="0.25">
      <c r="A43" s="20" t="s">
        <v>48</v>
      </c>
      <c r="B43" s="17">
        <v>-161457192</v>
      </c>
      <c r="C43" s="17">
        <v>-188241311</v>
      </c>
      <c r="D43" s="21">
        <v>-143199383</v>
      </c>
      <c r="E43" s="22">
        <v>-181716552</v>
      </c>
      <c r="F43" s="17">
        <v>-173056190</v>
      </c>
      <c r="G43" s="23">
        <v>-173056190</v>
      </c>
      <c r="H43" s="19">
        <v>-167905810</v>
      </c>
      <c r="I43" s="22">
        <v>-182983008</v>
      </c>
      <c r="J43" s="17">
        <v>-130772676</v>
      </c>
      <c r="K43" s="23">
        <v>-102563536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212427076</v>
      </c>
      <c r="C45" s="66">
        <v>377094910</v>
      </c>
      <c r="D45" s="67">
        <v>446558021</v>
      </c>
      <c r="E45" s="68">
        <v>327203972</v>
      </c>
      <c r="F45" s="66">
        <v>290979352</v>
      </c>
      <c r="G45" s="69">
        <v>290979352</v>
      </c>
      <c r="H45" s="70">
        <v>727645819</v>
      </c>
      <c r="I45" s="68">
        <v>290162233</v>
      </c>
      <c r="J45" s="66">
        <v>269911635</v>
      </c>
      <c r="K45" s="69">
        <v>298719126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224422313</v>
      </c>
      <c r="C48" s="17">
        <v>236731912</v>
      </c>
      <c r="D48" s="21">
        <v>254787099</v>
      </c>
      <c r="E48" s="22">
        <v>326923976</v>
      </c>
      <c r="F48" s="17">
        <v>290649356</v>
      </c>
      <c r="G48" s="23">
        <v>290649356</v>
      </c>
      <c r="H48" s="19">
        <v>258144586</v>
      </c>
      <c r="I48" s="22">
        <v>290162233</v>
      </c>
      <c r="J48" s="17">
        <v>269911635</v>
      </c>
      <c r="K48" s="23">
        <v>298719126</v>
      </c>
    </row>
    <row r="49" spans="1:11" ht="13.5" x14ac:dyDescent="0.25">
      <c r="A49" s="20" t="s">
        <v>53</v>
      </c>
      <c r="B49" s="17">
        <f>+B75</f>
        <v>410519062.92317122</v>
      </c>
      <c r="C49" s="17">
        <f t="shared" ref="C49:K49" si="6">+C75</f>
        <v>425241037.67613137</v>
      </c>
      <c r="D49" s="21">
        <f t="shared" si="6"/>
        <v>402565188.6731357</v>
      </c>
      <c r="E49" s="22">
        <f t="shared" si="6"/>
        <v>27844905.242114335</v>
      </c>
      <c r="F49" s="17">
        <f t="shared" si="6"/>
        <v>33840584.705483139</v>
      </c>
      <c r="G49" s="23">
        <f t="shared" si="6"/>
        <v>33840584.705483139</v>
      </c>
      <c r="H49" s="19">
        <f t="shared" si="6"/>
        <v>384135299.59075272</v>
      </c>
      <c r="I49" s="22">
        <f t="shared" si="6"/>
        <v>78427920.696051776</v>
      </c>
      <c r="J49" s="17">
        <f t="shared" si="6"/>
        <v>19094565.4197824</v>
      </c>
      <c r="K49" s="23">
        <f t="shared" si="6"/>
        <v>-10434198.205142081</v>
      </c>
    </row>
    <row r="50" spans="1:11" ht="13.5" x14ac:dyDescent="0.25">
      <c r="A50" s="30" t="s">
        <v>54</v>
      </c>
      <c r="B50" s="66">
        <f>+B48-B49</f>
        <v>-186096749.92317122</v>
      </c>
      <c r="C50" s="66">
        <f t="shared" ref="C50:K50" si="7">+C48-C49</f>
        <v>-188509125.67613137</v>
      </c>
      <c r="D50" s="67">
        <f t="shared" si="7"/>
        <v>-147778089.6731357</v>
      </c>
      <c r="E50" s="68">
        <f t="shared" si="7"/>
        <v>299079070.75788569</v>
      </c>
      <c r="F50" s="66">
        <f t="shared" si="7"/>
        <v>256808771.29451686</v>
      </c>
      <c r="G50" s="69">
        <f t="shared" si="7"/>
        <v>256808771.29451686</v>
      </c>
      <c r="H50" s="70">
        <f t="shared" si="7"/>
        <v>-125990713.59075272</v>
      </c>
      <c r="I50" s="68">
        <f t="shared" si="7"/>
        <v>211734312.30394822</v>
      </c>
      <c r="J50" s="66">
        <f t="shared" si="7"/>
        <v>250817069.5802176</v>
      </c>
      <c r="K50" s="69">
        <f t="shared" si="7"/>
        <v>309153324.20514208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808304156</v>
      </c>
      <c r="C53" s="17">
        <v>905955965</v>
      </c>
      <c r="D53" s="21">
        <v>901064782</v>
      </c>
      <c r="E53" s="22">
        <v>1145895034</v>
      </c>
      <c r="F53" s="17">
        <v>1047646570</v>
      </c>
      <c r="G53" s="23">
        <v>1047646570</v>
      </c>
      <c r="H53" s="19">
        <v>905381534</v>
      </c>
      <c r="I53" s="22">
        <v>842539711</v>
      </c>
      <c r="J53" s="17">
        <v>796502215</v>
      </c>
      <c r="K53" s="23">
        <v>749792671</v>
      </c>
    </row>
    <row r="54" spans="1:11" ht="13.5" x14ac:dyDescent="0.25">
      <c r="A54" s="20" t="s">
        <v>57</v>
      </c>
      <c r="B54" s="17">
        <v>42843344</v>
      </c>
      <c r="C54" s="17">
        <v>54937608</v>
      </c>
      <c r="D54" s="21">
        <v>55782444</v>
      </c>
      <c r="E54" s="22">
        <v>53300148</v>
      </c>
      <c r="F54" s="17">
        <v>60001054</v>
      </c>
      <c r="G54" s="23">
        <v>60001054</v>
      </c>
      <c r="H54" s="19">
        <v>18538989</v>
      </c>
      <c r="I54" s="22">
        <v>52789752</v>
      </c>
      <c r="J54" s="17">
        <v>58522824</v>
      </c>
      <c r="K54" s="23">
        <v>61273380</v>
      </c>
    </row>
    <row r="55" spans="1:11" ht="13.5" x14ac:dyDescent="0.25">
      <c r="A55" s="20" t="s">
        <v>58</v>
      </c>
      <c r="B55" s="17">
        <v>45855586</v>
      </c>
      <c r="C55" s="17">
        <v>32993447</v>
      </c>
      <c r="D55" s="21">
        <v>35241139</v>
      </c>
      <c r="E55" s="22">
        <v>31516800</v>
      </c>
      <c r="F55" s="17">
        <v>67649306</v>
      </c>
      <c r="G55" s="23">
        <v>67649306</v>
      </c>
      <c r="H55" s="19">
        <v>41150787</v>
      </c>
      <c r="I55" s="22">
        <v>75243144</v>
      </c>
      <c r="J55" s="17">
        <v>50537460</v>
      </c>
      <c r="K55" s="23">
        <v>30800916</v>
      </c>
    </row>
    <row r="56" spans="1:11" ht="13.5" x14ac:dyDescent="0.25">
      <c r="A56" s="20" t="s">
        <v>59</v>
      </c>
      <c r="B56" s="17">
        <v>20774188</v>
      </c>
      <c r="C56" s="17">
        <v>19088514</v>
      </c>
      <c r="D56" s="21">
        <v>14742694</v>
      </c>
      <c r="E56" s="22">
        <v>25644972</v>
      </c>
      <c r="F56" s="17">
        <v>19864965</v>
      </c>
      <c r="G56" s="23">
        <v>19864965</v>
      </c>
      <c r="H56" s="19">
        <v>17406822</v>
      </c>
      <c r="I56" s="22">
        <v>28479984</v>
      </c>
      <c r="J56" s="17">
        <v>30538992</v>
      </c>
      <c r="K56" s="23">
        <v>24299892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15945204</v>
      </c>
      <c r="F60" s="17">
        <v>15945204</v>
      </c>
      <c r="G60" s="23">
        <v>15945204</v>
      </c>
      <c r="H60" s="19">
        <v>0</v>
      </c>
      <c r="I60" s="22">
        <v>20126976</v>
      </c>
      <c r="J60" s="17">
        <v>21334572</v>
      </c>
      <c r="K60" s="23">
        <v>22614648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119</v>
      </c>
      <c r="B70" s="5">
        <f>IF(ISERROR(B71/B72),0,(B71/B72))</f>
        <v>0.87797912321413574</v>
      </c>
      <c r="C70" s="5">
        <f t="shared" ref="C70:K70" si="8">IF(ISERROR(C71/C72),0,(C71/C72))</f>
        <v>0.92555942464008756</v>
      </c>
      <c r="D70" s="5">
        <f t="shared" si="8"/>
        <v>1.0697977744445035</v>
      </c>
      <c r="E70" s="5">
        <f t="shared" si="8"/>
        <v>1.1321162273763086</v>
      </c>
      <c r="F70" s="5">
        <f t="shared" si="8"/>
        <v>1.1341025176846986</v>
      </c>
      <c r="G70" s="5">
        <f t="shared" si="8"/>
        <v>1.1341025176846986</v>
      </c>
      <c r="H70" s="5">
        <f t="shared" si="8"/>
        <v>1.1909232974266426</v>
      </c>
      <c r="I70" s="5">
        <f t="shared" si="8"/>
        <v>1.1377784111648297</v>
      </c>
      <c r="J70" s="5">
        <f t="shared" si="8"/>
        <v>1.1004198241481584</v>
      </c>
      <c r="K70" s="5">
        <f t="shared" si="8"/>
        <v>1.0697381385542761</v>
      </c>
    </row>
    <row r="71" spans="1:11" hidden="1" x14ac:dyDescent="0.2">
      <c r="A71" s="1" t="s">
        <v>120</v>
      </c>
      <c r="B71" s="2">
        <f>+B83</f>
        <v>105872491</v>
      </c>
      <c r="C71" s="2">
        <f t="shared" ref="C71:K71" si="9">+C83</f>
        <v>114345729</v>
      </c>
      <c r="D71" s="2">
        <f t="shared" si="9"/>
        <v>135807525</v>
      </c>
      <c r="E71" s="2">
        <f t="shared" si="9"/>
        <v>172177190</v>
      </c>
      <c r="F71" s="2">
        <f t="shared" si="9"/>
        <v>169924608</v>
      </c>
      <c r="G71" s="2">
        <f t="shared" si="9"/>
        <v>169924608</v>
      </c>
      <c r="H71" s="2">
        <f t="shared" si="9"/>
        <v>160913508</v>
      </c>
      <c r="I71" s="2">
        <f t="shared" si="9"/>
        <v>217524782</v>
      </c>
      <c r="J71" s="2">
        <f t="shared" si="9"/>
        <v>215322840</v>
      </c>
      <c r="K71" s="2">
        <f t="shared" si="9"/>
        <v>226215727</v>
      </c>
    </row>
    <row r="72" spans="1:11" hidden="1" x14ac:dyDescent="0.2">
      <c r="A72" s="1" t="s">
        <v>121</v>
      </c>
      <c r="B72" s="2">
        <f>+B77</f>
        <v>120586570</v>
      </c>
      <c r="C72" s="2">
        <f t="shared" ref="C72:K72" si="10">+C77</f>
        <v>123542288</v>
      </c>
      <c r="D72" s="2">
        <f t="shared" si="10"/>
        <v>126946913</v>
      </c>
      <c r="E72" s="2">
        <f t="shared" si="10"/>
        <v>152084376</v>
      </c>
      <c r="F72" s="2">
        <f t="shared" si="10"/>
        <v>149831788</v>
      </c>
      <c r="G72" s="2">
        <f t="shared" si="10"/>
        <v>149831788</v>
      </c>
      <c r="H72" s="2">
        <f t="shared" si="10"/>
        <v>135116601</v>
      </c>
      <c r="I72" s="2">
        <f t="shared" si="10"/>
        <v>191183784</v>
      </c>
      <c r="J72" s="2">
        <f t="shared" si="10"/>
        <v>195673356</v>
      </c>
      <c r="K72" s="2">
        <f t="shared" si="10"/>
        <v>211468320</v>
      </c>
    </row>
    <row r="73" spans="1:11" hidden="1" x14ac:dyDescent="0.2">
      <c r="A73" s="1" t="s">
        <v>122</v>
      </c>
      <c r="B73" s="2">
        <f>+B74</f>
        <v>5812111.1666666679</v>
      </c>
      <c r="C73" s="2">
        <f t="shared" ref="C73:K73" si="11">+(C78+C80+C81+C82)-(B78+B80+B81+B82)</f>
        <v>15262824</v>
      </c>
      <c r="D73" s="2">
        <f t="shared" si="11"/>
        <v>10164775</v>
      </c>
      <c r="E73" s="2">
        <f t="shared" si="11"/>
        <v>61771003</v>
      </c>
      <c r="F73" s="2">
        <f>+(F78+F80+F81+F82)-(D78+D80+D81+D82)</f>
        <v>20660895</v>
      </c>
      <c r="G73" s="2">
        <f>+(G78+G80+G81+G82)-(D78+D80+D81+D82)</f>
        <v>20660895</v>
      </c>
      <c r="H73" s="2">
        <f>+(H78+H80+H81+H82)-(D78+D80+D81+D82)</f>
        <v>14625971</v>
      </c>
      <c r="I73" s="2">
        <f>+(I78+I80+I81+I82)-(E78+E80+E81+E82)</f>
        <v>-13331633</v>
      </c>
      <c r="J73" s="2">
        <f t="shared" si="11"/>
        <v>21043267</v>
      </c>
      <c r="K73" s="2">
        <f t="shared" si="11"/>
        <v>21992097</v>
      </c>
    </row>
    <row r="74" spans="1:11" hidden="1" x14ac:dyDescent="0.2">
      <c r="A74" s="1" t="s">
        <v>123</v>
      </c>
      <c r="B74" s="2">
        <f>+TREND(C74:E74)</f>
        <v>5812111.1666666679</v>
      </c>
      <c r="C74" s="2">
        <f>+C73</f>
        <v>15262824</v>
      </c>
      <c r="D74" s="2">
        <f t="shared" ref="D74:K74" si="12">+D73</f>
        <v>10164775</v>
      </c>
      <c r="E74" s="2">
        <f t="shared" si="12"/>
        <v>61771003</v>
      </c>
      <c r="F74" s="2">
        <f t="shared" si="12"/>
        <v>20660895</v>
      </c>
      <c r="G74" s="2">
        <f t="shared" si="12"/>
        <v>20660895</v>
      </c>
      <c r="H74" s="2">
        <f t="shared" si="12"/>
        <v>14625971</v>
      </c>
      <c r="I74" s="2">
        <f t="shared" si="12"/>
        <v>-13331633</v>
      </c>
      <c r="J74" s="2">
        <f t="shared" si="12"/>
        <v>21043267</v>
      </c>
      <c r="K74" s="2">
        <f t="shared" si="12"/>
        <v>21992097</v>
      </c>
    </row>
    <row r="75" spans="1:11" hidden="1" x14ac:dyDescent="0.2">
      <c r="A75" s="1" t="s">
        <v>124</v>
      </c>
      <c r="B75" s="2">
        <f>+B84-(((B80+B81+B82+B78)*B70)-B79)</f>
        <v>410519062.92317122</v>
      </c>
      <c r="C75" s="2">
        <f t="shared" ref="C75:K75" si="13">+C84-(((C80+C81+C82+C78)*C70)-C79)</f>
        <v>425241037.67613137</v>
      </c>
      <c r="D75" s="2">
        <f t="shared" si="13"/>
        <v>402565188.6731357</v>
      </c>
      <c r="E75" s="2">
        <f t="shared" si="13"/>
        <v>27844905.242114335</v>
      </c>
      <c r="F75" s="2">
        <f t="shared" si="13"/>
        <v>33840584.705483139</v>
      </c>
      <c r="G75" s="2">
        <f t="shared" si="13"/>
        <v>33840584.705483139</v>
      </c>
      <c r="H75" s="2">
        <f t="shared" si="13"/>
        <v>384135299.59075272</v>
      </c>
      <c r="I75" s="2">
        <f t="shared" si="13"/>
        <v>78427920.696051776</v>
      </c>
      <c r="J75" s="2">
        <f t="shared" si="13"/>
        <v>19094565.4197824</v>
      </c>
      <c r="K75" s="2">
        <f t="shared" si="13"/>
        <v>-10434198.205142081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120586570</v>
      </c>
      <c r="C77" s="3">
        <v>123542288</v>
      </c>
      <c r="D77" s="3">
        <v>126946913</v>
      </c>
      <c r="E77" s="3">
        <v>152084376</v>
      </c>
      <c r="F77" s="3">
        <v>149831788</v>
      </c>
      <c r="G77" s="3">
        <v>149831788</v>
      </c>
      <c r="H77" s="3">
        <v>135116601</v>
      </c>
      <c r="I77" s="3">
        <v>191183784</v>
      </c>
      <c r="J77" s="3">
        <v>195673356</v>
      </c>
      <c r="K77" s="3">
        <v>211468320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47665670</v>
      </c>
      <c r="C79" s="3">
        <v>54068114</v>
      </c>
      <c r="D79" s="3">
        <v>57550198</v>
      </c>
      <c r="E79" s="3">
        <v>56070888</v>
      </c>
      <c r="F79" s="3">
        <v>61549998</v>
      </c>
      <c r="G79" s="3">
        <v>61549998</v>
      </c>
      <c r="H79" s="3">
        <v>39195010</v>
      </c>
      <c r="I79" s="3">
        <v>126890243</v>
      </c>
      <c r="J79" s="3">
        <v>120965951</v>
      </c>
      <c r="K79" s="3">
        <v>117145018</v>
      </c>
    </row>
    <row r="80" spans="1:11" hidden="1" x14ac:dyDescent="0.2">
      <c r="A80" s="1" t="s">
        <v>71</v>
      </c>
      <c r="B80" s="3">
        <v>-12612789</v>
      </c>
      <c r="C80" s="3">
        <v>-20836152</v>
      </c>
      <c r="D80" s="3">
        <v>-27732485</v>
      </c>
      <c r="E80" s="3">
        <v>125377979</v>
      </c>
      <c r="F80" s="3">
        <v>103586985</v>
      </c>
      <c r="G80" s="3">
        <v>103586985</v>
      </c>
      <c r="H80" s="3">
        <v>-23842233</v>
      </c>
      <c r="I80" s="3">
        <v>126604211</v>
      </c>
      <c r="J80" s="3">
        <v>139165626</v>
      </c>
      <c r="K80" s="3">
        <v>152820138</v>
      </c>
    </row>
    <row r="81" spans="1:11" hidden="1" x14ac:dyDescent="0.2">
      <c r="A81" s="1" t="s">
        <v>72</v>
      </c>
      <c r="B81" s="3">
        <v>103001280</v>
      </c>
      <c r="C81" s="3">
        <v>126487467</v>
      </c>
      <c r="D81" s="3">
        <v>143548575</v>
      </c>
      <c r="E81" s="3">
        <v>52209114</v>
      </c>
      <c r="F81" s="3">
        <v>32890000</v>
      </c>
      <c r="G81" s="3">
        <v>32890000</v>
      </c>
      <c r="H81" s="3">
        <v>154284294</v>
      </c>
      <c r="I81" s="3">
        <v>37651249</v>
      </c>
      <c r="J81" s="3">
        <v>46133101</v>
      </c>
      <c r="K81" s="3">
        <v>54470686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105872491</v>
      </c>
      <c r="C83" s="3">
        <v>114345729</v>
      </c>
      <c r="D83" s="3">
        <v>135807525</v>
      </c>
      <c r="E83" s="3">
        <v>172177190</v>
      </c>
      <c r="F83" s="3">
        <v>169924608</v>
      </c>
      <c r="G83" s="3">
        <v>169924608</v>
      </c>
      <c r="H83" s="3">
        <v>160913508</v>
      </c>
      <c r="I83" s="3">
        <v>217524782</v>
      </c>
      <c r="J83" s="3">
        <v>215322840</v>
      </c>
      <c r="K83" s="3">
        <v>226215727</v>
      </c>
    </row>
    <row r="84" spans="1:11" hidden="1" x14ac:dyDescent="0.2">
      <c r="A84" s="1" t="s">
        <v>75</v>
      </c>
      <c r="B84" s="3">
        <v>442212601</v>
      </c>
      <c r="C84" s="3">
        <v>468959494</v>
      </c>
      <c r="D84" s="3">
        <v>468914786</v>
      </c>
      <c r="E84" s="3">
        <v>172823247</v>
      </c>
      <c r="F84" s="3">
        <v>127069479</v>
      </c>
      <c r="G84" s="3">
        <v>127069479</v>
      </c>
      <c r="H84" s="3">
        <v>500286779</v>
      </c>
      <c r="I84" s="3">
        <v>138423994</v>
      </c>
      <c r="J84" s="3">
        <v>102035007</v>
      </c>
      <c r="K84" s="3">
        <v>94167684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110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17733488</v>
      </c>
      <c r="C5" s="17">
        <v>50085579</v>
      </c>
      <c r="D5" s="21">
        <v>47151195</v>
      </c>
      <c r="E5" s="22">
        <v>46802736</v>
      </c>
      <c r="F5" s="17">
        <v>47802736</v>
      </c>
      <c r="G5" s="23">
        <v>47802736</v>
      </c>
      <c r="H5" s="19">
        <v>44357277</v>
      </c>
      <c r="I5" s="22">
        <v>49910850</v>
      </c>
      <c r="J5" s="17">
        <v>52855590</v>
      </c>
      <c r="K5" s="23">
        <v>55974060</v>
      </c>
    </row>
    <row r="6" spans="1:11" ht="13.5" x14ac:dyDescent="0.25">
      <c r="A6" s="20" t="s">
        <v>18</v>
      </c>
      <c r="B6" s="17">
        <v>1210121</v>
      </c>
      <c r="C6" s="17">
        <v>1216660</v>
      </c>
      <c r="D6" s="21">
        <v>1262598</v>
      </c>
      <c r="E6" s="22">
        <v>1297920</v>
      </c>
      <c r="F6" s="17">
        <v>1400000</v>
      </c>
      <c r="G6" s="23">
        <v>1400000</v>
      </c>
      <c r="H6" s="19">
        <v>1296951</v>
      </c>
      <c r="I6" s="22">
        <v>1482600</v>
      </c>
      <c r="J6" s="17">
        <v>1570000</v>
      </c>
      <c r="K6" s="23">
        <v>1600000</v>
      </c>
    </row>
    <row r="7" spans="1:11" ht="13.5" x14ac:dyDescent="0.25">
      <c r="A7" s="20" t="s">
        <v>19</v>
      </c>
      <c r="B7" s="17">
        <v>3882211</v>
      </c>
      <c r="C7" s="17">
        <v>4322516</v>
      </c>
      <c r="D7" s="21">
        <v>9241276</v>
      </c>
      <c r="E7" s="22">
        <v>10200000</v>
      </c>
      <c r="F7" s="17">
        <v>10470000</v>
      </c>
      <c r="G7" s="23">
        <v>10470000</v>
      </c>
      <c r="H7" s="19">
        <v>10125912</v>
      </c>
      <c r="I7" s="22">
        <v>10580000</v>
      </c>
      <c r="J7" s="17">
        <v>10595000</v>
      </c>
      <c r="K7" s="23">
        <v>16100000</v>
      </c>
    </row>
    <row r="8" spans="1:11" ht="13.5" x14ac:dyDescent="0.25">
      <c r="A8" s="20" t="s">
        <v>20</v>
      </c>
      <c r="B8" s="17">
        <v>280217520</v>
      </c>
      <c r="C8" s="17">
        <v>247597536</v>
      </c>
      <c r="D8" s="21">
        <v>283557912</v>
      </c>
      <c r="E8" s="22">
        <v>281594000</v>
      </c>
      <c r="F8" s="17">
        <v>322621000</v>
      </c>
      <c r="G8" s="23">
        <v>322621000</v>
      </c>
      <c r="H8" s="19">
        <v>309641969</v>
      </c>
      <c r="I8" s="22">
        <v>296660000</v>
      </c>
      <c r="J8" s="17">
        <v>291014000</v>
      </c>
      <c r="K8" s="23">
        <v>280165000</v>
      </c>
    </row>
    <row r="9" spans="1:11" ht="13.5" x14ac:dyDescent="0.25">
      <c r="A9" s="20" t="s">
        <v>21</v>
      </c>
      <c r="B9" s="17">
        <v>16198494</v>
      </c>
      <c r="C9" s="17">
        <v>48496710</v>
      </c>
      <c r="D9" s="21">
        <v>20035189</v>
      </c>
      <c r="E9" s="22">
        <v>45758710</v>
      </c>
      <c r="F9" s="17">
        <v>66220325</v>
      </c>
      <c r="G9" s="23">
        <v>66220325</v>
      </c>
      <c r="H9" s="19">
        <v>26923991</v>
      </c>
      <c r="I9" s="22">
        <v>43878760</v>
      </c>
      <c r="J9" s="17">
        <v>38728653</v>
      </c>
      <c r="K9" s="23">
        <v>33953055</v>
      </c>
    </row>
    <row r="10" spans="1:11" ht="25.5" x14ac:dyDescent="0.2">
      <c r="A10" s="24" t="s">
        <v>115</v>
      </c>
      <c r="B10" s="25">
        <f>SUM(B5:B9)</f>
        <v>319241834</v>
      </c>
      <c r="C10" s="26">
        <f t="shared" ref="C10:K10" si="0">SUM(C5:C9)</f>
        <v>351719001</v>
      </c>
      <c r="D10" s="27">
        <f t="shared" si="0"/>
        <v>361248170</v>
      </c>
      <c r="E10" s="25">
        <f t="shared" si="0"/>
        <v>385653366</v>
      </c>
      <c r="F10" s="26">
        <f t="shared" si="0"/>
        <v>448514061</v>
      </c>
      <c r="G10" s="28">
        <f t="shared" si="0"/>
        <v>448514061</v>
      </c>
      <c r="H10" s="29">
        <f t="shared" si="0"/>
        <v>392346100</v>
      </c>
      <c r="I10" s="25">
        <f t="shared" si="0"/>
        <v>402512210</v>
      </c>
      <c r="J10" s="26">
        <f t="shared" si="0"/>
        <v>394763243</v>
      </c>
      <c r="K10" s="28">
        <f t="shared" si="0"/>
        <v>387792115</v>
      </c>
    </row>
    <row r="11" spans="1:11" ht="13.5" x14ac:dyDescent="0.25">
      <c r="A11" s="20" t="s">
        <v>22</v>
      </c>
      <c r="B11" s="17">
        <v>79539025</v>
      </c>
      <c r="C11" s="17">
        <v>83175623</v>
      </c>
      <c r="D11" s="21">
        <v>89977015</v>
      </c>
      <c r="E11" s="22">
        <v>90059321</v>
      </c>
      <c r="F11" s="17">
        <v>91063405</v>
      </c>
      <c r="G11" s="23">
        <v>91063405</v>
      </c>
      <c r="H11" s="19">
        <v>91109050</v>
      </c>
      <c r="I11" s="22">
        <v>97886791</v>
      </c>
      <c r="J11" s="17">
        <v>97814777</v>
      </c>
      <c r="K11" s="23">
        <v>104733777</v>
      </c>
    </row>
    <row r="12" spans="1:11" ht="13.5" x14ac:dyDescent="0.25">
      <c r="A12" s="20" t="s">
        <v>23</v>
      </c>
      <c r="B12" s="17">
        <v>20077147</v>
      </c>
      <c r="C12" s="17">
        <v>20745018</v>
      </c>
      <c r="D12" s="21">
        <v>22742841</v>
      </c>
      <c r="E12" s="22">
        <v>23323036</v>
      </c>
      <c r="F12" s="17">
        <v>23175745</v>
      </c>
      <c r="G12" s="23">
        <v>23175745</v>
      </c>
      <c r="H12" s="19">
        <v>21168990</v>
      </c>
      <c r="I12" s="22">
        <v>24485405</v>
      </c>
      <c r="J12" s="17">
        <v>24585405</v>
      </c>
      <c r="K12" s="23">
        <v>24585405</v>
      </c>
    </row>
    <row r="13" spans="1:11" ht="13.5" x14ac:dyDescent="0.25">
      <c r="A13" s="20" t="s">
        <v>24</v>
      </c>
      <c r="B13" s="17">
        <v>119334885</v>
      </c>
      <c r="C13" s="17">
        <v>82321704</v>
      </c>
      <c r="D13" s="21">
        <v>77456464</v>
      </c>
      <c r="E13" s="22">
        <v>80695944</v>
      </c>
      <c r="F13" s="17">
        <v>151270609</v>
      </c>
      <c r="G13" s="23">
        <v>151270609</v>
      </c>
      <c r="H13" s="19">
        <v>77090678</v>
      </c>
      <c r="I13" s="22">
        <v>113470000</v>
      </c>
      <c r="J13" s="17">
        <v>116470000</v>
      </c>
      <c r="K13" s="23">
        <v>113470000</v>
      </c>
    </row>
    <row r="14" spans="1:11" ht="13.5" x14ac:dyDescent="0.25">
      <c r="A14" s="20" t="s">
        <v>25</v>
      </c>
      <c r="B14" s="17">
        <v>320021</v>
      </c>
      <c r="C14" s="17">
        <v>724214</v>
      </c>
      <c r="D14" s="21">
        <v>1037984</v>
      </c>
      <c r="E14" s="22">
        <v>0</v>
      </c>
      <c r="F14" s="17">
        <v>0</v>
      </c>
      <c r="G14" s="23">
        <v>0</v>
      </c>
      <c r="H14" s="19">
        <v>450665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6134331</v>
      </c>
      <c r="C15" s="17">
        <v>6889711</v>
      </c>
      <c r="D15" s="21">
        <v>10128714</v>
      </c>
      <c r="E15" s="22">
        <v>9015510</v>
      </c>
      <c r="F15" s="17">
        <v>9089336</v>
      </c>
      <c r="G15" s="23">
        <v>9089336</v>
      </c>
      <c r="H15" s="19">
        <v>7178976</v>
      </c>
      <c r="I15" s="22">
        <v>7393502</v>
      </c>
      <c r="J15" s="17">
        <v>8686502</v>
      </c>
      <c r="K15" s="23">
        <v>8686502</v>
      </c>
    </row>
    <row r="16" spans="1:11" ht="13.5" x14ac:dyDescent="0.25">
      <c r="A16" s="20" t="s">
        <v>27</v>
      </c>
      <c r="B16" s="17">
        <v>5527031</v>
      </c>
      <c r="C16" s="17">
        <v>11787109</v>
      </c>
      <c r="D16" s="21">
        <v>25007154</v>
      </c>
      <c r="E16" s="22">
        <v>25659549</v>
      </c>
      <c r="F16" s="17">
        <v>20089549</v>
      </c>
      <c r="G16" s="23">
        <v>20089549</v>
      </c>
      <c r="H16" s="19">
        <v>17699552</v>
      </c>
      <c r="I16" s="22">
        <v>15262000</v>
      </c>
      <c r="J16" s="17">
        <v>17114000</v>
      </c>
      <c r="K16" s="23">
        <v>17124000</v>
      </c>
    </row>
    <row r="17" spans="1:11" ht="13.5" x14ac:dyDescent="0.25">
      <c r="A17" s="20" t="s">
        <v>28</v>
      </c>
      <c r="B17" s="17">
        <v>118635855</v>
      </c>
      <c r="C17" s="17">
        <v>183474285</v>
      </c>
      <c r="D17" s="21">
        <v>176204098</v>
      </c>
      <c r="E17" s="22">
        <v>223863563</v>
      </c>
      <c r="F17" s="17">
        <v>228923194</v>
      </c>
      <c r="G17" s="23">
        <v>228923194</v>
      </c>
      <c r="H17" s="19">
        <v>191575002</v>
      </c>
      <c r="I17" s="22">
        <v>217970627</v>
      </c>
      <c r="J17" s="17">
        <v>212384103</v>
      </c>
      <c r="K17" s="23">
        <v>215689103</v>
      </c>
    </row>
    <row r="18" spans="1:11" ht="13.5" x14ac:dyDescent="0.25">
      <c r="A18" s="30" t="s">
        <v>29</v>
      </c>
      <c r="B18" s="31">
        <f>SUM(B11:B17)</f>
        <v>349568295</v>
      </c>
      <c r="C18" s="32">
        <f t="shared" ref="C18:K18" si="1">SUM(C11:C17)</f>
        <v>389117664</v>
      </c>
      <c r="D18" s="33">
        <f t="shared" si="1"/>
        <v>402554270</v>
      </c>
      <c r="E18" s="31">
        <f t="shared" si="1"/>
        <v>452616923</v>
      </c>
      <c r="F18" s="32">
        <f t="shared" si="1"/>
        <v>523611838</v>
      </c>
      <c r="G18" s="34">
        <f t="shared" si="1"/>
        <v>523611838</v>
      </c>
      <c r="H18" s="35">
        <f t="shared" si="1"/>
        <v>406272913</v>
      </c>
      <c r="I18" s="31">
        <f t="shared" si="1"/>
        <v>476468325</v>
      </c>
      <c r="J18" s="32">
        <f t="shared" si="1"/>
        <v>477054787</v>
      </c>
      <c r="K18" s="34">
        <f t="shared" si="1"/>
        <v>484288787</v>
      </c>
    </row>
    <row r="19" spans="1:11" ht="13.5" x14ac:dyDescent="0.25">
      <c r="A19" s="30" t="s">
        <v>30</v>
      </c>
      <c r="B19" s="36">
        <f>+B10-B18</f>
        <v>-30326461</v>
      </c>
      <c r="C19" s="37">
        <f t="shared" ref="C19:K19" si="2">+C10-C18</f>
        <v>-37398663</v>
      </c>
      <c r="D19" s="38">
        <f t="shared" si="2"/>
        <v>-41306100</v>
      </c>
      <c r="E19" s="36">
        <f t="shared" si="2"/>
        <v>-66963557</v>
      </c>
      <c r="F19" s="37">
        <f t="shared" si="2"/>
        <v>-75097777</v>
      </c>
      <c r="G19" s="39">
        <f t="shared" si="2"/>
        <v>-75097777</v>
      </c>
      <c r="H19" s="40">
        <f t="shared" si="2"/>
        <v>-13926813</v>
      </c>
      <c r="I19" s="36">
        <f t="shared" si="2"/>
        <v>-73956115</v>
      </c>
      <c r="J19" s="37">
        <f t="shared" si="2"/>
        <v>-82291544</v>
      </c>
      <c r="K19" s="39">
        <f t="shared" si="2"/>
        <v>-96496672</v>
      </c>
    </row>
    <row r="20" spans="1:11" ht="25.5" x14ac:dyDescent="0.2">
      <c r="A20" s="41" t="s">
        <v>31</v>
      </c>
      <c r="B20" s="42">
        <v>103620016</v>
      </c>
      <c r="C20" s="43">
        <v>62219333</v>
      </c>
      <c r="D20" s="44">
        <v>73109076</v>
      </c>
      <c r="E20" s="42">
        <v>211780686</v>
      </c>
      <c r="F20" s="43">
        <v>229584486</v>
      </c>
      <c r="G20" s="45">
        <v>229584486</v>
      </c>
      <c r="H20" s="46">
        <v>51241035</v>
      </c>
      <c r="I20" s="42">
        <v>192047000</v>
      </c>
      <c r="J20" s="43">
        <v>83620000</v>
      </c>
      <c r="K20" s="45">
        <v>61561000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16434802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116</v>
      </c>
      <c r="B22" s="54">
        <f>SUM(B19:B21)</f>
        <v>73293555</v>
      </c>
      <c r="C22" s="55">
        <f t="shared" ref="C22:K22" si="3">SUM(C19:C21)</f>
        <v>24820670</v>
      </c>
      <c r="D22" s="56">
        <f t="shared" si="3"/>
        <v>31802976</v>
      </c>
      <c r="E22" s="54">
        <f t="shared" si="3"/>
        <v>144817129</v>
      </c>
      <c r="F22" s="55">
        <f t="shared" si="3"/>
        <v>154486709</v>
      </c>
      <c r="G22" s="57">
        <f t="shared" si="3"/>
        <v>154486709</v>
      </c>
      <c r="H22" s="58">
        <f t="shared" si="3"/>
        <v>53749024</v>
      </c>
      <c r="I22" s="54">
        <f t="shared" si="3"/>
        <v>118090885</v>
      </c>
      <c r="J22" s="55">
        <f t="shared" si="3"/>
        <v>1328456</v>
      </c>
      <c r="K22" s="57">
        <f t="shared" si="3"/>
        <v>-34935672</v>
      </c>
    </row>
    <row r="23" spans="1:11" ht="13.5" x14ac:dyDescent="0.25">
      <c r="A23" s="47" t="s">
        <v>117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73293555</v>
      </c>
      <c r="C24" s="37">
        <f t="shared" ref="C24:K24" si="4">SUM(C22:C23)</f>
        <v>24820670</v>
      </c>
      <c r="D24" s="38">
        <f t="shared" si="4"/>
        <v>31802976</v>
      </c>
      <c r="E24" s="36">
        <f t="shared" si="4"/>
        <v>144817129</v>
      </c>
      <c r="F24" s="37">
        <f t="shared" si="4"/>
        <v>154486709</v>
      </c>
      <c r="G24" s="39">
        <f t="shared" si="4"/>
        <v>154486709</v>
      </c>
      <c r="H24" s="40">
        <f t="shared" si="4"/>
        <v>53749024</v>
      </c>
      <c r="I24" s="36">
        <f t="shared" si="4"/>
        <v>118090885</v>
      </c>
      <c r="J24" s="37">
        <f t="shared" si="4"/>
        <v>1328456</v>
      </c>
      <c r="K24" s="39">
        <f t="shared" si="4"/>
        <v>-34935672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118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175365953</v>
      </c>
      <c r="C27" s="66">
        <v>196188084</v>
      </c>
      <c r="D27" s="67">
        <v>142088357</v>
      </c>
      <c r="E27" s="68">
        <v>314687240</v>
      </c>
      <c r="F27" s="66">
        <v>386656497</v>
      </c>
      <c r="G27" s="69">
        <v>386656497</v>
      </c>
      <c r="H27" s="70">
        <v>153421224</v>
      </c>
      <c r="I27" s="68">
        <v>261013008</v>
      </c>
      <c r="J27" s="66">
        <v>111790004</v>
      </c>
      <c r="K27" s="69">
        <v>95191004</v>
      </c>
    </row>
    <row r="28" spans="1:11" ht="13.5" x14ac:dyDescent="0.25">
      <c r="A28" s="71" t="s">
        <v>36</v>
      </c>
      <c r="B28" s="17">
        <v>67982271</v>
      </c>
      <c r="C28" s="17">
        <v>77661547</v>
      </c>
      <c r="D28" s="21">
        <v>76339581</v>
      </c>
      <c r="E28" s="22">
        <v>224955112</v>
      </c>
      <c r="F28" s="17">
        <v>269211487</v>
      </c>
      <c r="G28" s="23">
        <v>269211487</v>
      </c>
      <c r="H28" s="19">
        <v>0</v>
      </c>
      <c r="I28" s="22">
        <v>192148000</v>
      </c>
      <c r="J28" s="17">
        <v>83720000</v>
      </c>
      <c r="K28" s="23">
        <v>61661000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74098034</v>
      </c>
      <c r="C31" s="17">
        <v>102526595</v>
      </c>
      <c r="D31" s="21">
        <v>31029885</v>
      </c>
      <c r="E31" s="22">
        <v>89732128</v>
      </c>
      <c r="F31" s="17">
        <v>117445010</v>
      </c>
      <c r="G31" s="23">
        <v>117445010</v>
      </c>
      <c r="H31" s="19">
        <v>0</v>
      </c>
      <c r="I31" s="22">
        <v>68865008</v>
      </c>
      <c r="J31" s="17">
        <v>28070004</v>
      </c>
      <c r="K31" s="23">
        <v>33530004</v>
      </c>
    </row>
    <row r="32" spans="1:11" ht="13.5" x14ac:dyDescent="0.25">
      <c r="A32" s="30" t="s">
        <v>39</v>
      </c>
      <c r="B32" s="66">
        <f>SUM(B28:B31)</f>
        <v>142080305</v>
      </c>
      <c r="C32" s="66">
        <f t="shared" ref="C32:K32" si="5">SUM(C28:C31)</f>
        <v>180188142</v>
      </c>
      <c r="D32" s="67">
        <f t="shared" si="5"/>
        <v>107369466</v>
      </c>
      <c r="E32" s="68">
        <f t="shared" si="5"/>
        <v>314687240</v>
      </c>
      <c r="F32" s="66">
        <f t="shared" si="5"/>
        <v>386656497</v>
      </c>
      <c r="G32" s="69">
        <f t="shared" si="5"/>
        <v>386656497</v>
      </c>
      <c r="H32" s="70">
        <f t="shared" si="5"/>
        <v>0</v>
      </c>
      <c r="I32" s="68">
        <f t="shared" si="5"/>
        <v>261013008</v>
      </c>
      <c r="J32" s="66">
        <f t="shared" si="5"/>
        <v>111790004</v>
      </c>
      <c r="K32" s="69">
        <f t="shared" si="5"/>
        <v>95191004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163720219</v>
      </c>
      <c r="C35" s="17">
        <v>147722891</v>
      </c>
      <c r="D35" s="21">
        <v>141980085</v>
      </c>
      <c r="E35" s="22">
        <v>156900710</v>
      </c>
      <c r="F35" s="17">
        <v>124189980</v>
      </c>
      <c r="G35" s="23">
        <v>124189980</v>
      </c>
      <c r="H35" s="19">
        <v>83542527</v>
      </c>
      <c r="I35" s="22">
        <v>167622221</v>
      </c>
      <c r="J35" s="17">
        <v>193221165</v>
      </c>
      <c r="K35" s="23">
        <v>192160703</v>
      </c>
    </row>
    <row r="36" spans="1:11" ht="13.5" x14ac:dyDescent="0.25">
      <c r="A36" s="20" t="s">
        <v>42</v>
      </c>
      <c r="B36" s="17">
        <v>973920586</v>
      </c>
      <c r="C36" s="17">
        <v>947736963</v>
      </c>
      <c r="D36" s="21">
        <v>1006416369</v>
      </c>
      <c r="E36" s="22">
        <v>1107911357</v>
      </c>
      <c r="F36" s="17">
        <v>1109305949</v>
      </c>
      <c r="G36" s="23">
        <v>1109305949</v>
      </c>
      <c r="H36" s="19">
        <v>1122862110</v>
      </c>
      <c r="I36" s="22">
        <v>1153959373</v>
      </c>
      <c r="J36" s="17">
        <v>1149279377</v>
      </c>
      <c r="K36" s="23">
        <v>1131000381</v>
      </c>
    </row>
    <row r="37" spans="1:11" ht="13.5" x14ac:dyDescent="0.25">
      <c r="A37" s="20" t="s">
        <v>43</v>
      </c>
      <c r="B37" s="17">
        <v>52636994</v>
      </c>
      <c r="C37" s="17">
        <v>47010824</v>
      </c>
      <c r="D37" s="21">
        <v>69670622</v>
      </c>
      <c r="E37" s="22">
        <v>106178561</v>
      </c>
      <c r="F37" s="17">
        <v>70500058</v>
      </c>
      <c r="G37" s="23">
        <v>70500058</v>
      </c>
      <c r="H37" s="19">
        <v>55717021</v>
      </c>
      <c r="I37" s="22">
        <v>92049257</v>
      </c>
      <c r="J37" s="17">
        <v>111639750</v>
      </c>
      <c r="K37" s="23">
        <v>127235953</v>
      </c>
    </row>
    <row r="38" spans="1:11" ht="13.5" x14ac:dyDescent="0.25">
      <c r="A38" s="20" t="s">
        <v>44</v>
      </c>
      <c r="B38" s="17">
        <v>8140193</v>
      </c>
      <c r="C38" s="17">
        <v>10677891</v>
      </c>
      <c r="D38" s="21">
        <v>9151707</v>
      </c>
      <c r="E38" s="22">
        <v>6884339</v>
      </c>
      <c r="F38" s="17">
        <v>6884339</v>
      </c>
      <c r="G38" s="23">
        <v>6884339</v>
      </c>
      <c r="H38" s="19">
        <v>8240116</v>
      </c>
      <c r="I38" s="22">
        <v>8530829</v>
      </c>
      <c r="J38" s="17">
        <v>8530829</v>
      </c>
      <c r="K38" s="23">
        <v>8530829</v>
      </c>
    </row>
    <row r="39" spans="1:11" ht="13.5" x14ac:dyDescent="0.25">
      <c r="A39" s="20" t="s">
        <v>45</v>
      </c>
      <c r="B39" s="17">
        <v>1076863647</v>
      </c>
      <c r="C39" s="17">
        <v>990277870</v>
      </c>
      <c r="D39" s="21">
        <v>1071719344</v>
      </c>
      <c r="E39" s="22">
        <v>1151749172</v>
      </c>
      <c r="F39" s="17">
        <v>1156111537</v>
      </c>
      <c r="G39" s="23">
        <v>1156111537</v>
      </c>
      <c r="H39" s="19">
        <v>1158792350</v>
      </c>
      <c r="I39" s="22">
        <v>1221001517</v>
      </c>
      <c r="J39" s="17">
        <v>1222329985</v>
      </c>
      <c r="K39" s="23">
        <v>1187394316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1111374822</v>
      </c>
      <c r="C42" s="17">
        <v>874927318</v>
      </c>
      <c r="D42" s="21">
        <v>142051035</v>
      </c>
      <c r="E42" s="22">
        <v>307181964</v>
      </c>
      <c r="F42" s="17">
        <v>308800339</v>
      </c>
      <c r="G42" s="23">
        <v>308800339</v>
      </c>
      <c r="H42" s="19">
        <v>-152691263</v>
      </c>
      <c r="I42" s="22">
        <v>290013682</v>
      </c>
      <c r="J42" s="17">
        <v>137382374</v>
      </c>
      <c r="K42" s="23">
        <v>94385938</v>
      </c>
    </row>
    <row r="43" spans="1:11" ht="13.5" x14ac:dyDescent="0.25">
      <c r="A43" s="20" t="s">
        <v>48</v>
      </c>
      <c r="B43" s="17">
        <v>-182809992</v>
      </c>
      <c r="C43" s="17">
        <v>-155529322</v>
      </c>
      <c r="D43" s="21">
        <v>-121401140</v>
      </c>
      <c r="E43" s="22">
        <v>-314687240</v>
      </c>
      <c r="F43" s="17">
        <v>-386656497</v>
      </c>
      <c r="G43" s="23">
        <v>-386656497</v>
      </c>
      <c r="H43" s="19">
        <v>-194704331</v>
      </c>
      <c r="I43" s="22">
        <v>-261013008</v>
      </c>
      <c r="J43" s="17">
        <v>-111789988</v>
      </c>
      <c r="K43" s="23">
        <v>-95191004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888351620</v>
      </c>
      <c r="C45" s="66">
        <v>808927876</v>
      </c>
      <c r="D45" s="67">
        <v>124195665</v>
      </c>
      <c r="E45" s="68">
        <v>130958287</v>
      </c>
      <c r="F45" s="66">
        <v>60607405</v>
      </c>
      <c r="G45" s="69">
        <v>60607405</v>
      </c>
      <c r="H45" s="70">
        <v>-189185018</v>
      </c>
      <c r="I45" s="68">
        <v>108105965</v>
      </c>
      <c r="J45" s="66">
        <v>133698349</v>
      </c>
      <c r="K45" s="69">
        <v>132893284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124616069</v>
      </c>
      <c r="C48" s="17">
        <v>102908100</v>
      </c>
      <c r="D48" s="21">
        <v>79105285</v>
      </c>
      <c r="E48" s="22">
        <v>130558287</v>
      </c>
      <c r="F48" s="17">
        <v>60207405</v>
      </c>
      <c r="G48" s="23">
        <v>60207405</v>
      </c>
      <c r="H48" s="19">
        <v>35610845</v>
      </c>
      <c r="I48" s="22">
        <v>108105965</v>
      </c>
      <c r="J48" s="17">
        <v>133698349</v>
      </c>
      <c r="K48" s="23">
        <v>132893284</v>
      </c>
    </row>
    <row r="49" spans="1:11" ht="13.5" x14ac:dyDescent="0.25">
      <c r="A49" s="20" t="s">
        <v>53</v>
      </c>
      <c r="B49" s="17">
        <f>+B75</f>
        <v>31573185.25159359</v>
      </c>
      <c r="C49" s="17">
        <f t="shared" ref="C49:K49" si="6">+C75</f>
        <v>50401705.871416524</v>
      </c>
      <c r="D49" s="21">
        <f t="shared" si="6"/>
        <v>65509981.032167137</v>
      </c>
      <c r="E49" s="22">
        <f t="shared" si="6"/>
        <v>81364304.122290209</v>
      </c>
      <c r="F49" s="17">
        <f t="shared" si="6"/>
        <v>17714747.251515076</v>
      </c>
      <c r="G49" s="23">
        <f t="shared" si="6"/>
        <v>17714747.251515076</v>
      </c>
      <c r="H49" s="19">
        <f t="shared" si="6"/>
        <v>72395280.161267728</v>
      </c>
      <c r="I49" s="22">
        <f t="shared" si="6"/>
        <v>25711506.222909376</v>
      </c>
      <c r="J49" s="17">
        <f t="shared" si="6"/>
        <v>59086067.80722139</v>
      </c>
      <c r="K49" s="23">
        <f t="shared" si="6"/>
        <v>78184275.074883193</v>
      </c>
    </row>
    <row r="50" spans="1:11" ht="13.5" x14ac:dyDescent="0.25">
      <c r="A50" s="30" t="s">
        <v>54</v>
      </c>
      <c r="B50" s="66">
        <f>+B48-B49</f>
        <v>93042883.74840641</v>
      </c>
      <c r="C50" s="66">
        <f t="shared" ref="C50:K50" si="7">+C48-C49</f>
        <v>52506394.128583476</v>
      </c>
      <c r="D50" s="67">
        <f t="shared" si="7"/>
        <v>13595303.967832863</v>
      </c>
      <c r="E50" s="68">
        <f t="shared" si="7"/>
        <v>49193982.877709791</v>
      </c>
      <c r="F50" s="66">
        <f t="shared" si="7"/>
        <v>42492657.748484924</v>
      </c>
      <c r="G50" s="69">
        <f t="shared" si="7"/>
        <v>42492657.748484924</v>
      </c>
      <c r="H50" s="70">
        <f t="shared" si="7"/>
        <v>-36784435.161267728</v>
      </c>
      <c r="I50" s="68">
        <f t="shared" si="7"/>
        <v>82394458.777090624</v>
      </c>
      <c r="J50" s="66">
        <f t="shared" si="7"/>
        <v>74612281.192778617</v>
      </c>
      <c r="K50" s="69">
        <f t="shared" si="7"/>
        <v>54709008.925116807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794688586</v>
      </c>
      <c r="C53" s="17">
        <v>809553259</v>
      </c>
      <c r="D53" s="21">
        <v>804139190</v>
      </c>
      <c r="E53" s="22">
        <v>-41715150</v>
      </c>
      <c r="F53" s="17">
        <v>-115367715</v>
      </c>
      <c r="G53" s="23">
        <v>-115367715</v>
      </c>
      <c r="H53" s="19">
        <v>686306187</v>
      </c>
      <c r="I53" s="22">
        <v>-80843737</v>
      </c>
      <c r="J53" s="17">
        <v>-191443733</v>
      </c>
      <c r="K53" s="23">
        <v>-299043729</v>
      </c>
    </row>
    <row r="54" spans="1:11" ht="13.5" x14ac:dyDescent="0.25">
      <c r="A54" s="20" t="s">
        <v>57</v>
      </c>
      <c r="B54" s="17">
        <v>110304251</v>
      </c>
      <c r="C54" s="17">
        <v>74912788</v>
      </c>
      <c r="D54" s="21">
        <v>71849393</v>
      </c>
      <c r="E54" s="22">
        <v>80695944</v>
      </c>
      <c r="F54" s="17">
        <v>91270609</v>
      </c>
      <c r="G54" s="23">
        <v>91270609</v>
      </c>
      <c r="H54" s="19">
        <v>77090678</v>
      </c>
      <c r="I54" s="22">
        <v>93470000</v>
      </c>
      <c r="J54" s="17">
        <v>98470000</v>
      </c>
      <c r="K54" s="23">
        <v>98470000</v>
      </c>
    </row>
    <row r="55" spans="1:11" ht="13.5" x14ac:dyDescent="0.25">
      <c r="A55" s="20" t="s">
        <v>58</v>
      </c>
      <c r="B55" s="17">
        <v>52649523</v>
      </c>
      <c r="C55" s="17">
        <v>67473821</v>
      </c>
      <c r="D55" s="21">
        <v>94383676</v>
      </c>
      <c r="E55" s="22">
        <v>10018980</v>
      </c>
      <c r="F55" s="17">
        <v>89533862</v>
      </c>
      <c r="G55" s="23">
        <v>89533862</v>
      </c>
      <c r="H55" s="19">
        <v>60733445</v>
      </c>
      <c r="I55" s="22">
        <v>33223000</v>
      </c>
      <c r="J55" s="17">
        <v>70640000</v>
      </c>
      <c r="K55" s="23">
        <v>62541000</v>
      </c>
    </row>
    <row r="56" spans="1:11" ht="13.5" x14ac:dyDescent="0.25">
      <c r="A56" s="20" t="s">
        <v>59</v>
      </c>
      <c r="B56" s="17">
        <v>6067578</v>
      </c>
      <c r="C56" s="17">
        <v>9109303</v>
      </c>
      <c r="D56" s="21">
        <v>20112288</v>
      </c>
      <c r="E56" s="22">
        <v>65312211</v>
      </c>
      <c r="F56" s="17">
        <v>26356329</v>
      </c>
      <c r="G56" s="23">
        <v>26356329</v>
      </c>
      <c r="H56" s="19">
        <v>17553107</v>
      </c>
      <c r="I56" s="22">
        <v>17697000</v>
      </c>
      <c r="J56" s="17">
        <v>17897000</v>
      </c>
      <c r="K56" s="23">
        <v>17547000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119</v>
      </c>
      <c r="B70" s="5">
        <f>IF(ISERROR(B71/B72),0,(B71/B72))</f>
        <v>1.4351089614597881</v>
      </c>
      <c r="C70" s="5">
        <f t="shared" ref="C70:K70" si="8">IF(ISERROR(C71/C72),0,(C71/C72))</f>
        <v>1.0250258228899678</v>
      </c>
      <c r="D70" s="5">
        <f t="shared" si="8"/>
        <v>0.86065166204929089</v>
      </c>
      <c r="E70" s="5">
        <f t="shared" si="8"/>
        <v>1.0362146290957921</v>
      </c>
      <c r="F70" s="5">
        <f t="shared" si="8"/>
        <v>0.86095724269685481</v>
      </c>
      <c r="G70" s="5">
        <f t="shared" si="8"/>
        <v>0.86095724269685481</v>
      </c>
      <c r="H70" s="5">
        <f t="shared" si="8"/>
        <v>3.3955442516659919E-2</v>
      </c>
      <c r="I70" s="5">
        <f t="shared" si="8"/>
        <v>1.3363497167009133</v>
      </c>
      <c r="J70" s="5">
        <f t="shared" si="8"/>
        <v>0.9853315070944525</v>
      </c>
      <c r="K70" s="5">
        <f t="shared" si="8"/>
        <v>0.92877253749917221</v>
      </c>
    </row>
    <row r="71" spans="1:11" hidden="1" x14ac:dyDescent="0.2">
      <c r="A71" s="1" t="s">
        <v>120</v>
      </c>
      <c r="B71" s="2">
        <f>+B83</f>
        <v>42143117</v>
      </c>
      <c r="C71" s="2">
        <f t="shared" ref="C71:K71" si="9">+C83</f>
        <v>97909377</v>
      </c>
      <c r="D71" s="2">
        <f t="shared" si="9"/>
        <v>51177299</v>
      </c>
      <c r="E71" s="2">
        <f t="shared" si="9"/>
        <v>91659366</v>
      </c>
      <c r="F71" s="2">
        <f t="shared" si="9"/>
        <v>93436083</v>
      </c>
      <c r="G71" s="2">
        <f t="shared" si="9"/>
        <v>93436083</v>
      </c>
      <c r="H71" s="2">
        <f t="shared" si="9"/>
        <v>2246950</v>
      </c>
      <c r="I71" s="2">
        <f t="shared" si="9"/>
        <v>118085487</v>
      </c>
      <c r="J71" s="2">
        <f t="shared" si="9"/>
        <v>83936098</v>
      </c>
      <c r="K71" s="2">
        <f t="shared" si="9"/>
        <v>80573725</v>
      </c>
    </row>
    <row r="72" spans="1:11" hidden="1" x14ac:dyDescent="0.2">
      <c r="A72" s="1" t="s">
        <v>121</v>
      </c>
      <c r="B72" s="2">
        <f>+B77</f>
        <v>29365796</v>
      </c>
      <c r="C72" s="2">
        <f t="shared" ref="C72:K72" si="10">+C77</f>
        <v>95518937</v>
      </c>
      <c r="D72" s="2">
        <f t="shared" si="10"/>
        <v>59463429</v>
      </c>
      <c r="E72" s="2">
        <f t="shared" si="10"/>
        <v>88455966</v>
      </c>
      <c r="F72" s="2">
        <f t="shared" si="10"/>
        <v>108525811</v>
      </c>
      <c r="G72" s="2">
        <f t="shared" si="10"/>
        <v>108525811</v>
      </c>
      <c r="H72" s="2">
        <f t="shared" si="10"/>
        <v>66173486</v>
      </c>
      <c r="I72" s="2">
        <f t="shared" si="10"/>
        <v>88364210</v>
      </c>
      <c r="J72" s="2">
        <f t="shared" si="10"/>
        <v>85185643</v>
      </c>
      <c r="K72" s="2">
        <f t="shared" si="10"/>
        <v>86752915</v>
      </c>
    </row>
    <row r="73" spans="1:11" hidden="1" x14ac:dyDescent="0.2">
      <c r="A73" s="1" t="s">
        <v>122</v>
      </c>
      <c r="B73" s="2">
        <f>+B74</f>
        <v>8109069</v>
      </c>
      <c r="C73" s="2">
        <f t="shared" ref="C73:K73" si="11">+(C78+C80+C81+C82)-(B78+B80+B81+B82)</f>
        <v>6550060</v>
      </c>
      <c r="D73" s="2">
        <f t="shared" si="11"/>
        <v>7520353</v>
      </c>
      <c r="E73" s="2">
        <f t="shared" si="11"/>
        <v>-863408</v>
      </c>
      <c r="F73" s="2">
        <f>+(F78+F80+F81+F82)-(D78+D80+D81+D82)</f>
        <v>36473570</v>
      </c>
      <c r="G73" s="2">
        <f>+(G78+G80+G81+G82)-(D78+D80+D81+D82)</f>
        <v>36473570</v>
      </c>
      <c r="H73" s="2">
        <f>+(H78+H80+H81+H82)-(D78+D80+D81+D82)</f>
        <v>-10347103</v>
      </c>
      <c r="I73" s="2">
        <f>+(I78+I80+I81+I82)-(E78+E80+E81+E82)</f>
        <v>10294444</v>
      </c>
      <c r="J73" s="2">
        <f t="shared" si="11"/>
        <v>-4695485</v>
      </c>
      <c r="K73" s="2">
        <f t="shared" si="11"/>
        <v>-4454076</v>
      </c>
    </row>
    <row r="74" spans="1:11" hidden="1" x14ac:dyDescent="0.2">
      <c r="A74" s="1" t="s">
        <v>123</v>
      </c>
      <c r="B74" s="2">
        <f>+TREND(C74:E74)</f>
        <v>8109069</v>
      </c>
      <c r="C74" s="2">
        <f>+C73</f>
        <v>6550060</v>
      </c>
      <c r="D74" s="2">
        <f t="shared" ref="D74:K74" si="12">+D73</f>
        <v>7520353</v>
      </c>
      <c r="E74" s="2">
        <f t="shared" si="12"/>
        <v>-863408</v>
      </c>
      <c r="F74" s="2">
        <f t="shared" si="12"/>
        <v>36473570</v>
      </c>
      <c r="G74" s="2">
        <f t="shared" si="12"/>
        <v>36473570</v>
      </c>
      <c r="H74" s="2">
        <f t="shared" si="12"/>
        <v>-10347103</v>
      </c>
      <c r="I74" s="2">
        <f t="shared" si="12"/>
        <v>10294444</v>
      </c>
      <c r="J74" s="2">
        <f t="shared" si="12"/>
        <v>-4695485</v>
      </c>
      <c r="K74" s="2">
        <f t="shared" si="12"/>
        <v>-4454076</v>
      </c>
    </row>
    <row r="75" spans="1:11" hidden="1" x14ac:dyDescent="0.2">
      <c r="A75" s="1" t="s">
        <v>124</v>
      </c>
      <c r="B75" s="2">
        <f>+B84-(((B80+B81+B82+B78)*B70)-B79)</f>
        <v>31573185.25159359</v>
      </c>
      <c r="C75" s="2">
        <f t="shared" ref="C75:K75" si="13">+C84-(((C80+C81+C82+C78)*C70)-C79)</f>
        <v>50401705.871416524</v>
      </c>
      <c r="D75" s="2">
        <f t="shared" si="13"/>
        <v>65509981.032167137</v>
      </c>
      <c r="E75" s="2">
        <f t="shared" si="13"/>
        <v>81364304.122290209</v>
      </c>
      <c r="F75" s="2">
        <f t="shared" si="13"/>
        <v>17714747.251515076</v>
      </c>
      <c r="G75" s="2">
        <f t="shared" si="13"/>
        <v>17714747.251515076</v>
      </c>
      <c r="H75" s="2">
        <f t="shared" si="13"/>
        <v>72395280.161267728</v>
      </c>
      <c r="I75" s="2">
        <f t="shared" si="13"/>
        <v>25711506.222909376</v>
      </c>
      <c r="J75" s="2">
        <f t="shared" si="13"/>
        <v>59086067.80722139</v>
      </c>
      <c r="K75" s="2">
        <f t="shared" si="13"/>
        <v>78184275.074883193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29365796</v>
      </c>
      <c r="C77" s="3">
        <v>95518937</v>
      </c>
      <c r="D77" s="3">
        <v>59463429</v>
      </c>
      <c r="E77" s="3">
        <v>88455966</v>
      </c>
      <c r="F77" s="3">
        <v>108525811</v>
      </c>
      <c r="G77" s="3">
        <v>108525811</v>
      </c>
      <c r="H77" s="3">
        <v>66173486</v>
      </c>
      <c r="I77" s="3">
        <v>88364210</v>
      </c>
      <c r="J77" s="3">
        <v>85185643</v>
      </c>
      <c r="K77" s="3">
        <v>86752915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36749218</v>
      </c>
      <c r="C79" s="3">
        <v>44184576</v>
      </c>
      <c r="D79" s="3">
        <v>61626100</v>
      </c>
      <c r="E79" s="3">
        <v>139937458</v>
      </c>
      <c r="F79" s="3">
        <v>-1195834</v>
      </c>
      <c r="G79" s="3">
        <v>-1195834</v>
      </c>
      <c r="H79" s="3">
        <v>32223721</v>
      </c>
      <c r="I79" s="3">
        <v>71835265</v>
      </c>
      <c r="J79" s="3">
        <v>91988262</v>
      </c>
      <c r="K79" s="3">
        <v>108139465</v>
      </c>
    </row>
    <row r="80" spans="1:11" hidden="1" x14ac:dyDescent="0.2">
      <c r="A80" s="1" t="s">
        <v>71</v>
      </c>
      <c r="B80" s="3">
        <v>2140353</v>
      </c>
      <c r="C80" s="3">
        <v>1646157</v>
      </c>
      <c r="D80" s="3">
        <v>579643</v>
      </c>
      <c r="E80" s="3">
        <v>-9050600</v>
      </c>
      <c r="F80" s="3">
        <v>31667758</v>
      </c>
      <c r="G80" s="3">
        <v>31667758</v>
      </c>
      <c r="H80" s="3">
        <v>2832460</v>
      </c>
      <c r="I80" s="3">
        <v>21560304</v>
      </c>
      <c r="J80" s="3">
        <v>19136376</v>
      </c>
      <c r="K80" s="3">
        <v>16704375</v>
      </c>
    </row>
    <row r="81" spans="1:11" hidden="1" x14ac:dyDescent="0.2">
      <c r="A81" s="1" t="s">
        <v>72</v>
      </c>
      <c r="B81" s="3">
        <v>8400856</v>
      </c>
      <c r="C81" s="3">
        <v>15445112</v>
      </c>
      <c r="D81" s="3">
        <v>24102948</v>
      </c>
      <c r="E81" s="3">
        <v>32869783</v>
      </c>
      <c r="F81" s="3">
        <v>29488403</v>
      </c>
      <c r="G81" s="3">
        <v>29488403</v>
      </c>
      <c r="H81" s="3">
        <v>11503028</v>
      </c>
      <c r="I81" s="3">
        <v>12553323</v>
      </c>
      <c r="J81" s="3">
        <v>10281766</v>
      </c>
      <c r="K81" s="3">
        <v>8259691</v>
      </c>
    </row>
    <row r="82" spans="1:11" hidden="1" x14ac:dyDescent="0.2">
      <c r="A82" s="1" t="s">
        <v>73</v>
      </c>
      <c r="B82" s="3">
        <v>70969</v>
      </c>
      <c r="C82" s="3">
        <v>70969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42143117</v>
      </c>
      <c r="C83" s="3">
        <v>97909377</v>
      </c>
      <c r="D83" s="3">
        <v>51177299</v>
      </c>
      <c r="E83" s="3">
        <v>91659366</v>
      </c>
      <c r="F83" s="3">
        <v>93436083</v>
      </c>
      <c r="G83" s="3">
        <v>93436083</v>
      </c>
      <c r="H83" s="3">
        <v>2246950</v>
      </c>
      <c r="I83" s="3">
        <v>118085487</v>
      </c>
      <c r="J83" s="3">
        <v>83936098</v>
      </c>
      <c r="K83" s="3">
        <v>80573725</v>
      </c>
    </row>
    <row r="84" spans="1:11" hidden="1" x14ac:dyDescent="0.2">
      <c r="A84" s="1" t="s">
        <v>75</v>
      </c>
      <c r="B84" s="3">
        <v>10053599</v>
      </c>
      <c r="C84" s="3">
        <v>23808867</v>
      </c>
      <c r="D84" s="3">
        <v>25126994</v>
      </c>
      <c r="E84" s="3">
        <v>-33891368</v>
      </c>
      <c r="F84" s="3">
        <v>71563421</v>
      </c>
      <c r="G84" s="3">
        <v>71563421</v>
      </c>
      <c r="H84" s="3">
        <v>40658327</v>
      </c>
      <c r="I84" s="3">
        <v>-536023</v>
      </c>
      <c r="J84" s="3">
        <v>-3915572</v>
      </c>
      <c r="K84" s="3">
        <v>-6769251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111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20144667</v>
      </c>
      <c r="C5" s="17">
        <v>21163194</v>
      </c>
      <c r="D5" s="21">
        <v>21160320</v>
      </c>
      <c r="E5" s="22">
        <v>21249948</v>
      </c>
      <c r="F5" s="17">
        <v>21249948</v>
      </c>
      <c r="G5" s="23">
        <v>21249948</v>
      </c>
      <c r="H5" s="19">
        <v>21720053</v>
      </c>
      <c r="I5" s="22">
        <v>21531996</v>
      </c>
      <c r="J5" s="17">
        <v>22189800</v>
      </c>
      <c r="K5" s="23">
        <v>23281776</v>
      </c>
    </row>
    <row r="6" spans="1:11" ht="13.5" x14ac:dyDescent="0.25">
      <c r="A6" s="20" t="s">
        <v>18</v>
      </c>
      <c r="B6" s="17">
        <v>40257499</v>
      </c>
      <c r="C6" s="17">
        <v>42138922</v>
      </c>
      <c r="D6" s="21">
        <v>56325236</v>
      </c>
      <c r="E6" s="22">
        <v>37904148</v>
      </c>
      <c r="F6" s="17">
        <v>49111133</v>
      </c>
      <c r="G6" s="23">
        <v>49111133</v>
      </c>
      <c r="H6" s="19">
        <v>53614833</v>
      </c>
      <c r="I6" s="22">
        <v>56844444</v>
      </c>
      <c r="J6" s="17">
        <v>59288748</v>
      </c>
      <c r="K6" s="23">
        <v>62545512</v>
      </c>
    </row>
    <row r="7" spans="1:11" ht="13.5" x14ac:dyDescent="0.25">
      <c r="A7" s="20" t="s">
        <v>19</v>
      </c>
      <c r="B7" s="17">
        <v>7603705</v>
      </c>
      <c r="C7" s="17">
        <v>10783545</v>
      </c>
      <c r="D7" s="21">
        <v>21920440</v>
      </c>
      <c r="E7" s="22">
        <v>15890232</v>
      </c>
      <c r="F7" s="17">
        <v>31890232</v>
      </c>
      <c r="G7" s="23">
        <v>31890232</v>
      </c>
      <c r="H7" s="19">
        <v>34468001</v>
      </c>
      <c r="I7" s="22">
        <v>27158868</v>
      </c>
      <c r="J7" s="17">
        <v>28408176</v>
      </c>
      <c r="K7" s="23">
        <v>29714940</v>
      </c>
    </row>
    <row r="8" spans="1:11" ht="13.5" x14ac:dyDescent="0.25">
      <c r="A8" s="20" t="s">
        <v>20</v>
      </c>
      <c r="B8" s="17">
        <v>337727921</v>
      </c>
      <c r="C8" s="17">
        <v>295672374</v>
      </c>
      <c r="D8" s="21">
        <v>342754303</v>
      </c>
      <c r="E8" s="22">
        <v>349897284</v>
      </c>
      <c r="F8" s="17">
        <v>357060430</v>
      </c>
      <c r="G8" s="23">
        <v>357060430</v>
      </c>
      <c r="H8" s="19">
        <v>351491767</v>
      </c>
      <c r="I8" s="22">
        <v>394791584</v>
      </c>
      <c r="J8" s="17">
        <v>361765212</v>
      </c>
      <c r="K8" s="23">
        <v>349251024</v>
      </c>
    </row>
    <row r="9" spans="1:11" ht="13.5" x14ac:dyDescent="0.25">
      <c r="A9" s="20" t="s">
        <v>21</v>
      </c>
      <c r="B9" s="17">
        <v>16448306</v>
      </c>
      <c r="C9" s="17">
        <v>20749004</v>
      </c>
      <c r="D9" s="21">
        <v>22108123</v>
      </c>
      <c r="E9" s="22">
        <v>15152496</v>
      </c>
      <c r="F9" s="17">
        <v>19256064</v>
      </c>
      <c r="G9" s="23">
        <v>19256064</v>
      </c>
      <c r="H9" s="19">
        <v>19021346</v>
      </c>
      <c r="I9" s="22">
        <v>18549072</v>
      </c>
      <c r="J9" s="17">
        <v>19513092</v>
      </c>
      <c r="K9" s="23">
        <v>20529660</v>
      </c>
    </row>
    <row r="10" spans="1:11" ht="25.5" x14ac:dyDescent="0.2">
      <c r="A10" s="24" t="s">
        <v>115</v>
      </c>
      <c r="B10" s="25">
        <f>SUM(B5:B9)</f>
        <v>422182098</v>
      </c>
      <c r="C10" s="26">
        <f t="shared" ref="C10:K10" si="0">SUM(C5:C9)</f>
        <v>390507039</v>
      </c>
      <c r="D10" s="27">
        <f t="shared" si="0"/>
        <v>464268422</v>
      </c>
      <c r="E10" s="25">
        <f t="shared" si="0"/>
        <v>440094108</v>
      </c>
      <c r="F10" s="26">
        <f t="shared" si="0"/>
        <v>478567807</v>
      </c>
      <c r="G10" s="28">
        <f t="shared" si="0"/>
        <v>478567807</v>
      </c>
      <c r="H10" s="29">
        <f t="shared" si="0"/>
        <v>480316000</v>
      </c>
      <c r="I10" s="25">
        <f t="shared" si="0"/>
        <v>518875964</v>
      </c>
      <c r="J10" s="26">
        <f t="shared" si="0"/>
        <v>491165028</v>
      </c>
      <c r="K10" s="28">
        <f t="shared" si="0"/>
        <v>485322912</v>
      </c>
    </row>
    <row r="11" spans="1:11" ht="13.5" x14ac:dyDescent="0.25">
      <c r="A11" s="20" t="s">
        <v>22</v>
      </c>
      <c r="B11" s="17">
        <v>106532233</v>
      </c>
      <c r="C11" s="17">
        <v>108100297</v>
      </c>
      <c r="D11" s="21">
        <v>114173872</v>
      </c>
      <c r="E11" s="22">
        <v>130212036</v>
      </c>
      <c r="F11" s="17">
        <v>130040894</v>
      </c>
      <c r="G11" s="23">
        <v>130040894</v>
      </c>
      <c r="H11" s="19">
        <v>117400204</v>
      </c>
      <c r="I11" s="22">
        <v>137765532</v>
      </c>
      <c r="J11" s="17">
        <v>143983680</v>
      </c>
      <c r="K11" s="23">
        <v>150647712</v>
      </c>
    </row>
    <row r="12" spans="1:11" ht="13.5" x14ac:dyDescent="0.25">
      <c r="A12" s="20" t="s">
        <v>23</v>
      </c>
      <c r="B12" s="17">
        <v>23964377</v>
      </c>
      <c r="C12" s="17">
        <v>25009921</v>
      </c>
      <c r="D12" s="21">
        <v>26320579</v>
      </c>
      <c r="E12" s="22">
        <v>28480500</v>
      </c>
      <c r="F12" s="17">
        <v>28480500</v>
      </c>
      <c r="G12" s="23">
        <v>28480500</v>
      </c>
      <c r="H12" s="19">
        <v>26710891</v>
      </c>
      <c r="I12" s="22">
        <v>29876160</v>
      </c>
      <c r="J12" s="17">
        <v>31250496</v>
      </c>
      <c r="K12" s="23">
        <v>32656788</v>
      </c>
    </row>
    <row r="13" spans="1:11" ht="13.5" x14ac:dyDescent="0.25">
      <c r="A13" s="20" t="s">
        <v>24</v>
      </c>
      <c r="B13" s="17">
        <v>40031074</v>
      </c>
      <c r="C13" s="17">
        <v>52674180</v>
      </c>
      <c r="D13" s="21">
        <v>41761450</v>
      </c>
      <c r="E13" s="22">
        <v>54370824</v>
      </c>
      <c r="F13" s="17">
        <v>64535824</v>
      </c>
      <c r="G13" s="23">
        <v>64535824</v>
      </c>
      <c r="H13" s="19">
        <v>37361125</v>
      </c>
      <c r="I13" s="22">
        <v>54370836</v>
      </c>
      <c r="J13" s="17">
        <v>56545896</v>
      </c>
      <c r="K13" s="23">
        <v>56545884</v>
      </c>
    </row>
    <row r="14" spans="1:11" ht="13.5" x14ac:dyDescent="0.25">
      <c r="A14" s="20" t="s">
        <v>25</v>
      </c>
      <c r="B14" s="17">
        <v>1473</v>
      </c>
      <c r="C14" s="17">
        <v>26401</v>
      </c>
      <c r="D14" s="21">
        <v>0</v>
      </c>
      <c r="E14" s="22">
        <v>99984</v>
      </c>
      <c r="F14" s="17">
        <v>99984</v>
      </c>
      <c r="G14" s="23">
        <v>99984</v>
      </c>
      <c r="H14" s="19">
        <v>40555</v>
      </c>
      <c r="I14" s="22">
        <v>100008</v>
      </c>
      <c r="J14" s="17">
        <v>100008</v>
      </c>
      <c r="K14" s="23">
        <v>100008</v>
      </c>
    </row>
    <row r="15" spans="1:11" ht="13.5" x14ac:dyDescent="0.25">
      <c r="A15" s="20" t="s">
        <v>26</v>
      </c>
      <c r="B15" s="17">
        <v>39819923</v>
      </c>
      <c r="C15" s="17">
        <v>45683804</v>
      </c>
      <c r="D15" s="21">
        <v>47637405</v>
      </c>
      <c r="E15" s="22">
        <v>55215744</v>
      </c>
      <c r="F15" s="17">
        <v>55314564</v>
      </c>
      <c r="G15" s="23">
        <v>55314564</v>
      </c>
      <c r="H15" s="19">
        <v>45686898</v>
      </c>
      <c r="I15" s="22">
        <v>61875876</v>
      </c>
      <c r="J15" s="17">
        <v>70683276</v>
      </c>
      <c r="K15" s="23">
        <v>80834784</v>
      </c>
    </row>
    <row r="16" spans="1:11" ht="13.5" x14ac:dyDescent="0.25">
      <c r="A16" s="20" t="s">
        <v>27</v>
      </c>
      <c r="B16" s="17">
        <v>4498717</v>
      </c>
      <c r="C16" s="17">
        <v>1251198</v>
      </c>
      <c r="D16" s="21">
        <v>2593275</v>
      </c>
      <c r="E16" s="22">
        <v>3430728</v>
      </c>
      <c r="F16" s="17">
        <v>3280728</v>
      </c>
      <c r="G16" s="23">
        <v>3280728</v>
      </c>
      <c r="H16" s="19">
        <v>2195800</v>
      </c>
      <c r="I16" s="22">
        <v>4215552</v>
      </c>
      <c r="J16" s="17">
        <v>4409448</v>
      </c>
      <c r="K16" s="23">
        <v>4608936</v>
      </c>
    </row>
    <row r="17" spans="1:11" ht="13.5" x14ac:dyDescent="0.25">
      <c r="A17" s="20" t="s">
        <v>28</v>
      </c>
      <c r="B17" s="17">
        <v>127583590</v>
      </c>
      <c r="C17" s="17">
        <v>174397443</v>
      </c>
      <c r="D17" s="21">
        <v>155315089</v>
      </c>
      <c r="E17" s="22">
        <v>175887444</v>
      </c>
      <c r="F17" s="17">
        <v>245300855</v>
      </c>
      <c r="G17" s="23">
        <v>245300855</v>
      </c>
      <c r="H17" s="19">
        <v>153156844</v>
      </c>
      <c r="I17" s="22">
        <v>211626348</v>
      </c>
      <c r="J17" s="17">
        <v>193931748</v>
      </c>
      <c r="K17" s="23">
        <v>204567852</v>
      </c>
    </row>
    <row r="18" spans="1:11" ht="13.5" x14ac:dyDescent="0.25">
      <c r="A18" s="30" t="s">
        <v>29</v>
      </c>
      <c r="B18" s="31">
        <f>SUM(B11:B17)</f>
        <v>342431387</v>
      </c>
      <c r="C18" s="32">
        <f t="shared" ref="C18:K18" si="1">SUM(C11:C17)</f>
        <v>407143244</v>
      </c>
      <c r="D18" s="33">
        <f t="shared" si="1"/>
        <v>387801670</v>
      </c>
      <c r="E18" s="31">
        <f t="shared" si="1"/>
        <v>447697260</v>
      </c>
      <c r="F18" s="32">
        <f t="shared" si="1"/>
        <v>527053349</v>
      </c>
      <c r="G18" s="34">
        <f t="shared" si="1"/>
        <v>527053349</v>
      </c>
      <c r="H18" s="35">
        <f t="shared" si="1"/>
        <v>382552317</v>
      </c>
      <c r="I18" s="31">
        <f t="shared" si="1"/>
        <v>499830312</v>
      </c>
      <c r="J18" s="32">
        <f t="shared" si="1"/>
        <v>500904552</v>
      </c>
      <c r="K18" s="34">
        <f t="shared" si="1"/>
        <v>529961964</v>
      </c>
    </row>
    <row r="19" spans="1:11" ht="13.5" x14ac:dyDescent="0.25">
      <c r="A19" s="30" t="s">
        <v>30</v>
      </c>
      <c r="B19" s="36">
        <f>+B10-B18</f>
        <v>79750711</v>
      </c>
      <c r="C19" s="37">
        <f t="shared" ref="C19:K19" si="2">+C10-C18</f>
        <v>-16636205</v>
      </c>
      <c r="D19" s="38">
        <f t="shared" si="2"/>
        <v>76466752</v>
      </c>
      <c r="E19" s="36">
        <f t="shared" si="2"/>
        <v>-7603152</v>
      </c>
      <c r="F19" s="37">
        <f t="shared" si="2"/>
        <v>-48485542</v>
      </c>
      <c r="G19" s="39">
        <f t="shared" si="2"/>
        <v>-48485542</v>
      </c>
      <c r="H19" s="40">
        <f t="shared" si="2"/>
        <v>97763683</v>
      </c>
      <c r="I19" s="36">
        <f t="shared" si="2"/>
        <v>19045652</v>
      </c>
      <c r="J19" s="37">
        <f t="shared" si="2"/>
        <v>-9739524</v>
      </c>
      <c r="K19" s="39">
        <f t="shared" si="2"/>
        <v>-44639052</v>
      </c>
    </row>
    <row r="20" spans="1:11" ht="25.5" x14ac:dyDescent="0.2">
      <c r="A20" s="41" t="s">
        <v>31</v>
      </c>
      <c r="B20" s="42">
        <v>77424876</v>
      </c>
      <c r="C20" s="43">
        <v>80162005</v>
      </c>
      <c r="D20" s="44">
        <v>93835817</v>
      </c>
      <c r="E20" s="42">
        <v>76295076</v>
      </c>
      <c r="F20" s="43">
        <v>94039526</v>
      </c>
      <c r="G20" s="45">
        <v>94039526</v>
      </c>
      <c r="H20" s="46">
        <v>83232096</v>
      </c>
      <c r="I20" s="42">
        <v>64754412</v>
      </c>
      <c r="J20" s="43">
        <v>74018820</v>
      </c>
      <c r="K20" s="45">
        <v>77596008</v>
      </c>
    </row>
    <row r="21" spans="1:11" ht="13.5" x14ac:dyDescent="0.25">
      <c r="A21" s="47" t="s">
        <v>32</v>
      </c>
      <c r="B21" s="48">
        <v>0</v>
      </c>
      <c r="C21" s="49">
        <v>78999</v>
      </c>
      <c r="D21" s="50">
        <v>479356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116</v>
      </c>
      <c r="B22" s="54">
        <f>SUM(B19:B21)</f>
        <v>157175587</v>
      </c>
      <c r="C22" s="55">
        <f t="shared" ref="C22:K22" si="3">SUM(C19:C21)</f>
        <v>63604799</v>
      </c>
      <c r="D22" s="56">
        <f t="shared" si="3"/>
        <v>170781925</v>
      </c>
      <c r="E22" s="54">
        <f t="shared" si="3"/>
        <v>68691924</v>
      </c>
      <c r="F22" s="55">
        <f t="shared" si="3"/>
        <v>45553984</v>
      </c>
      <c r="G22" s="57">
        <f t="shared" si="3"/>
        <v>45553984</v>
      </c>
      <c r="H22" s="58">
        <f t="shared" si="3"/>
        <v>180995779</v>
      </c>
      <c r="I22" s="54">
        <f t="shared" si="3"/>
        <v>83800064</v>
      </c>
      <c r="J22" s="55">
        <f t="shared" si="3"/>
        <v>64279296</v>
      </c>
      <c r="K22" s="57">
        <f t="shared" si="3"/>
        <v>32956956</v>
      </c>
    </row>
    <row r="23" spans="1:11" ht="13.5" x14ac:dyDescent="0.25">
      <c r="A23" s="47" t="s">
        <v>117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157175587</v>
      </c>
      <c r="C24" s="37">
        <f t="shared" ref="C24:K24" si="4">SUM(C22:C23)</f>
        <v>63604799</v>
      </c>
      <c r="D24" s="38">
        <f t="shared" si="4"/>
        <v>170781925</v>
      </c>
      <c r="E24" s="36">
        <f t="shared" si="4"/>
        <v>68691924</v>
      </c>
      <c r="F24" s="37">
        <f t="shared" si="4"/>
        <v>45553984</v>
      </c>
      <c r="G24" s="39">
        <f t="shared" si="4"/>
        <v>45553984</v>
      </c>
      <c r="H24" s="40">
        <f t="shared" si="4"/>
        <v>180995779</v>
      </c>
      <c r="I24" s="36">
        <f t="shared" si="4"/>
        <v>83800064</v>
      </c>
      <c r="J24" s="37">
        <f t="shared" si="4"/>
        <v>64279296</v>
      </c>
      <c r="K24" s="39">
        <f t="shared" si="4"/>
        <v>32956956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118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139495054</v>
      </c>
      <c r="C27" s="66">
        <v>168289669</v>
      </c>
      <c r="D27" s="67">
        <v>149222761</v>
      </c>
      <c r="E27" s="68">
        <v>123282240</v>
      </c>
      <c r="F27" s="66">
        <v>155055871</v>
      </c>
      <c r="G27" s="69">
        <v>155055871</v>
      </c>
      <c r="H27" s="70">
        <v>105745462</v>
      </c>
      <c r="I27" s="68">
        <v>119462736</v>
      </c>
      <c r="J27" s="66">
        <v>114515676</v>
      </c>
      <c r="K27" s="69">
        <v>97225092</v>
      </c>
    </row>
    <row r="28" spans="1:11" ht="13.5" x14ac:dyDescent="0.25">
      <c r="A28" s="71" t="s">
        <v>36</v>
      </c>
      <c r="B28" s="17">
        <v>65642382</v>
      </c>
      <c r="C28" s="17">
        <v>64059479</v>
      </c>
      <c r="D28" s="21">
        <v>87748827</v>
      </c>
      <c r="E28" s="22">
        <v>66343416</v>
      </c>
      <c r="F28" s="17">
        <v>67860408</v>
      </c>
      <c r="G28" s="23">
        <v>67860408</v>
      </c>
      <c r="H28" s="19">
        <v>0</v>
      </c>
      <c r="I28" s="22">
        <v>56308296</v>
      </c>
      <c r="J28" s="17">
        <v>63494688</v>
      </c>
      <c r="K28" s="23">
        <v>66605292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73852672</v>
      </c>
      <c r="C31" s="17">
        <v>101241452</v>
      </c>
      <c r="D31" s="21">
        <v>61473934</v>
      </c>
      <c r="E31" s="22">
        <v>56938824</v>
      </c>
      <c r="F31" s="17">
        <v>87195463</v>
      </c>
      <c r="G31" s="23">
        <v>87195463</v>
      </c>
      <c r="H31" s="19">
        <v>0</v>
      </c>
      <c r="I31" s="22">
        <v>63154440</v>
      </c>
      <c r="J31" s="17">
        <v>51020988</v>
      </c>
      <c r="K31" s="23">
        <v>30619800</v>
      </c>
    </row>
    <row r="32" spans="1:11" ht="13.5" x14ac:dyDescent="0.25">
      <c r="A32" s="30" t="s">
        <v>39</v>
      </c>
      <c r="B32" s="66">
        <f>SUM(B28:B31)</f>
        <v>139495054</v>
      </c>
      <c r="C32" s="66">
        <f t="shared" ref="C32:K32" si="5">SUM(C28:C31)</f>
        <v>165300931</v>
      </c>
      <c r="D32" s="67">
        <f t="shared" si="5"/>
        <v>149222761</v>
      </c>
      <c r="E32" s="68">
        <f t="shared" si="5"/>
        <v>123282240</v>
      </c>
      <c r="F32" s="66">
        <f t="shared" si="5"/>
        <v>155055871</v>
      </c>
      <c r="G32" s="69">
        <f t="shared" si="5"/>
        <v>155055871</v>
      </c>
      <c r="H32" s="70">
        <f t="shared" si="5"/>
        <v>0</v>
      </c>
      <c r="I32" s="68">
        <f t="shared" si="5"/>
        <v>119462736</v>
      </c>
      <c r="J32" s="66">
        <f t="shared" si="5"/>
        <v>114515676</v>
      </c>
      <c r="K32" s="69">
        <f t="shared" si="5"/>
        <v>97225092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387772156</v>
      </c>
      <c r="C35" s="17">
        <v>401028194</v>
      </c>
      <c r="D35" s="21">
        <v>487980092</v>
      </c>
      <c r="E35" s="22">
        <v>413369791</v>
      </c>
      <c r="F35" s="17">
        <v>479153141</v>
      </c>
      <c r="G35" s="23">
        <v>479153141</v>
      </c>
      <c r="H35" s="19">
        <v>605640193</v>
      </c>
      <c r="I35" s="22">
        <v>323623446</v>
      </c>
      <c r="J35" s="17">
        <v>354709156</v>
      </c>
      <c r="K35" s="23">
        <v>367585044</v>
      </c>
    </row>
    <row r="36" spans="1:11" ht="13.5" x14ac:dyDescent="0.25">
      <c r="A36" s="20" t="s">
        <v>42</v>
      </c>
      <c r="B36" s="17">
        <v>737528033</v>
      </c>
      <c r="C36" s="17">
        <v>809673156</v>
      </c>
      <c r="D36" s="21">
        <v>881715392</v>
      </c>
      <c r="E36" s="22">
        <v>875374304</v>
      </c>
      <c r="F36" s="17">
        <v>949802811</v>
      </c>
      <c r="G36" s="23">
        <v>949802811</v>
      </c>
      <c r="H36" s="19">
        <v>946748787</v>
      </c>
      <c r="I36" s="22">
        <v>946806984</v>
      </c>
      <c r="J36" s="17">
        <v>983885942</v>
      </c>
      <c r="K36" s="23">
        <v>984502308</v>
      </c>
    </row>
    <row r="37" spans="1:11" ht="13.5" x14ac:dyDescent="0.25">
      <c r="A37" s="20" t="s">
        <v>43</v>
      </c>
      <c r="B37" s="17">
        <v>91181693</v>
      </c>
      <c r="C37" s="17">
        <v>102121420</v>
      </c>
      <c r="D37" s="21">
        <v>101332779</v>
      </c>
      <c r="E37" s="22">
        <v>99778869</v>
      </c>
      <c r="F37" s="17">
        <v>115039242</v>
      </c>
      <c r="G37" s="23">
        <v>115039242</v>
      </c>
      <c r="H37" s="19">
        <v>100344036</v>
      </c>
      <c r="I37" s="22">
        <v>103342980</v>
      </c>
      <c r="J37" s="17">
        <v>107228328</v>
      </c>
      <c r="K37" s="23">
        <v>110179680</v>
      </c>
    </row>
    <row r="38" spans="1:11" ht="13.5" x14ac:dyDescent="0.25">
      <c r="A38" s="20" t="s">
        <v>44</v>
      </c>
      <c r="B38" s="17">
        <v>5246062</v>
      </c>
      <c r="C38" s="17">
        <v>22483945</v>
      </c>
      <c r="D38" s="21">
        <v>11484799</v>
      </c>
      <c r="E38" s="22">
        <v>22483946</v>
      </c>
      <c r="F38" s="17">
        <v>11484800</v>
      </c>
      <c r="G38" s="23">
        <v>11484800</v>
      </c>
      <c r="H38" s="19">
        <v>11484799</v>
      </c>
      <c r="I38" s="22">
        <v>11484800</v>
      </c>
      <c r="J38" s="17">
        <v>11484800</v>
      </c>
      <c r="K38" s="23">
        <v>11484800</v>
      </c>
    </row>
    <row r="39" spans="1:11" ht="13.5" x14ac:dyDescent="0.25">
      <c r="A39" s="20" t="s">
        <v>45</v>
      </c>
      <c r="B39" s="17">
        <v>1029139917</v>
      </c>
      <c r="C39" s="17">
        <v>1083962975</v>
      </c>
      <c r="D39" s="21">
        <v>1256877920</v>
      </c>
      <c r="E39" s="22">
        <v>1166481280</v>
      </c>
      <c r="F39" s="17">
        <v>1302431910</v>
      </c>
      <c r="G39" s="23">
        <v>1302431910</v>
      </c>
      <c r="H39" s="19">
        <v>1440560170</v>
      </c>
      <c r="I39" s="22">
        <v>1155602650</v>
      </c>
      <c r="J39" s="17">
        <v>1219881970</v>
      </c>
      <c r="K39" s="23">
        <v>1230422872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335057089</v>
      </c>
      <c r="C42" s="17">
        <v>173089463</v>
      </c>
      <c r="D42" s="21">
        <v>224462791</v>
      </c>
      <c r="E42" s="22">
        <v>170827668</v>
      </c>
      <c r="F42" s="17">
        <v>170215369</v>
      </c>
      <c r="G42" s="23">
        <v>170215369</v>
      </c>
      <c r="H42" s="19">
        <v>255824876</v>
      </c>
      <c r="I42" s="22">
        <v>189424628</v>
      </c>
      <c r="J42" s="17">
        <v>153647748</v>
      </c>
      <c r="K42" s="23">
        <v>116908896</v>
      </c>
    </row>
    <row r="43" spans="1:11" ht="13.5" x14ac:dyDescent="0.25">
      <c r="A43" s="20" t="s">
        <v>48</v>
      </c>
      <c r="B43" s="17">
        <v>-123288476</v>
      </c>
      <c r="C43" s="17">
        <v>-138669384</v>
      </c>
      <c r="D43" s="21">
        <v>-124887107</v>
      </c>
      <c r="E43" s="22">
        <v>-141376228</v>
      </c>
      <c r="F43" s="17">
        <v>-168512266</v>
      </c>
      <c r="G43" s="23">
        <v>-168512266</v>
      </c>
      <c r="H43" s="19">
        <v>-121557581</v>
      </c>
      <c r="I43" s="22">
        <v>-161089788</v>
      </c>
      <c r="J43" s="17">
        <v>-129891444</v>
      </c>
      <c r="K43" s="23">
        <v>-110458692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134151454</v>
      </c>
      <c r="C45" s="66">
        <v>292581129</v>
      </c>
      <c r="D45" s="67">
        <v>376684502</v>
      </c>
      <c r="E45" s="68">
        <v>306560262</v>
      </c>
      <c r="F45" s="66">
        <v>361718503</v>
      </c>
      <c r="G45" s="69">
        <v>361718503</v>
      </c>
      <c r="H45" s="70">
        <v>854298083</v>
      </c>
      <c r="I45" s="68">
        <v>206790415</v>
      </c>
      <c r="J45" s="66">
        <v>230546723</v>
      </c>
      <c r="K45" s="69">
        <v>236996927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258162201</v>
      </c>
      <c r="C48" s="17">
        <v>277108815</v>
      </c>
      <c r="D48" s="21">
        <v>360015387</v>
      </c>
      <c r="E48" s="22">
        <v>306560262</v>
      </c>
      <c r="F48" s="17">
        <v>361718503</v>
      </c>
      <c r="G48" s="23">
        <v>361718503</v>
      </c>
      <c r="H48" s="19">
        <v>462156146</v>
      </c>
      <c r="I48" s="22">
        <v>206790415</v>
      </c>
      <c r="J48" s="17">
        <v>230546723</v>
      </c>
      <c r="K48" s="23">
        <v>236996927</v>
      </c>
    </row>
    <row r="49" spans="1:11" ht="13.5" x14ac:dyDescent="0.25">
      <c r="A49" s="20" t="s">
        <v>53</v>
      </c>
      <c r="B49" s="17">
        <f>+B75</f>
        <v>-21029293.127584979</v>
      </c>
      <c r="C49" s="17">
        <f t="shared" ref="C49:K49" si="6">+C75</f>
        <v>-16454234.944907025</v>
      </c>
      <c r="D49" s="21">
        <f t="shared" si="6"/>
        <v>-11859624.124735102</v>
      </c>
      <c r="E49" s="22">
        <f t="shared" si="6"/>
        <v>-48531021.082807064</v>
      </c>
      <c r="F49" s="17">
        <f t="shared" si="6"/>
        <v>-31214604.889108971</v>
      </c>
      <c r="G49" s="23">
        <f t="shared" si="6"/>
        <v>-31214604.889108971</v>
      </c>
      <c r="H49" s="19">
        <f t="shared" si="6"/>
        <v>-29659713.170283586</v>
      </c>
      <c r="I49" s="22">
        <f t="shared" si="6"/>
        <v>-43477377.631162047</v>
      </c>
      <c r="J49" s="17">
        <f t="shared" si="6"/>
        <v>-38649467.496166736</v>
      </c>
      <c r="K49" s="23">
        <f t="shared" si="6"/>
        <v>-37486728.445644677</v>
      </c>
    </row>
    <row r="50" spans="1:11" ht="13.5" x14ac:dyDescent="0.25">
      <c r="A50" s="30" t="s">
        <v>54</v>
      </c>
      <c r="B50" s="66">
        <f>+B48-B49</f>
        <v>279191494.12758499</v>
      </c>
      <c r="C50" s="66">
        <f t="shared" ref="C50:K50" si="7">+C48-C49</f>
        <v>293563049.94490701</v>
      </c>
      <c r="D50" s="67">
        <f t="shared" si="7"/>
        <v>371875011.12473512</v>
      </c>
      <c r="E50" s="68">
        <f t="shared" si="7"/>
        <v>355091283.08280706</v>
      </c>
      <c r="F50" s="66">
        <f t="shared" si="7"/>
        <v>392933107.88910896</v>
      </c>
      <c r="G50" s="69">
        <f t="shared" si="7"/>
        <v>392933107.88910896</v>
      </c>
      <c r="H50" s="70">
        <f t="shared" si="7"/>
        <v>491815859.17028356</v>
      </c>
      <c r="I50" s="68">
        <f t="shared" si="7"/>
        <v>250267792.63116205</v>
      </c>
      <c r="J50" s="66">
        <f t="shared" si="7"/>
        <v>269196190.49616671</v>
      </c>
      <c r="K50" s="69">
        <f t="shared" si="7"/>
        <v>274483655.44564468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572361868</v>
      </c>
      <c r="C53" s="17">
        <v>591377666</v>
      </c>
      <c r="D53" s="21">
        <v>708418735</v>
      </c>
      <c r="E53" s="22">
        <v>766515524</v>
      </c>
      <c r="F53" s="17">
        <v>809939127</v>
      </c>
      <c r="G53" s="23">
        <v>809939127</v>
      </c>
      <c r="H53" s="19">
        <v>675106274</v>
      </c>
      <c r="I53" s="22">
        <v>841989192</v>
      </c>
      <c r="J53" s="17">
        <v>875774258</v>
      </c>
      <c r="K53" s="23">
        <v>893420568</v>
      </c>
    </row>
    <row r="54" spans="1:11" ht="13.5" x14ac:dyDescent="0.25">
      <c r="A54" s="20" t="s">
        <v>57</v>
      </c>
      <c r="B54" s="17">
        <v>40179661</v>
      </c>
      <c r="C54" s="17">
        <v>44118364</v>
      </c>
      <c r="D54" s="21">
        <v>40769938</v>
      </c>
      <c r="E54" s="22">
        <v>54370824</v>
      </c>
      <c r="F54" s="17">
        <v>54535824</v>
      </c>
      <c r="G54" s="23">
        <v>54535824</v>
      </c>
      <c r="H54" s="19">
        <v>37361125</v>
      </c>
      <c r="I54" s="22">
        <v>54370836</v>
      </c>
      <c r="J54" s="17">
        <v>56545896</v>
      </c>
      <c r="K54" s="23">
        <v>56545884</v>
      </c>
    </row>
    <row r="55" spans="1:11" ht="13.5" x14ac:dyDescent="0.25">
      <c r="A55" s="20" t="s">
        <v>58</v>
      </c>
      <c r="B55" s="17">
        <v>60477942</v>
      </c>
      <c r="C55" s="17">
        <v>90915512</v>
      </c>
      <c r="D55" s="21">
        <v>83390566</v>
      </c>
      <c r="E55" s="22">
        <v>23007756</v>
      </c>
      <c r="F55" s="17">
        <v>73624996</v>
      </c>
      <c r="G55" s="23">
        <v>73624996</v>
      </c>
      <c r="H55" s="19">
        <v>56663895</v>
      </c>
      <c r="I55" s="22">
        <v>27198324</v>
      </c>
      <c r="J55" s="17">
        <v>25022640</v>
      </c>
      <c r="K55" s="23">
        <v>18317148</v>
      </c>
    </row>
    <row r="56" spans="1:11" ht="13.5" x14ac:dyDescent="0.25">
      <c r="A56" s="20" t="s">
        <v>59</v>
      </c>
      <c r="B56" s="17">
        <v>5216992</v>
      </c>
      <c r="C56" s="17">
        <v>12284722</v>
      </c>
      <c r="D56" s="21">
        <v>11287064</v>
      </c>
      <c r="E56" s="22">
        <v>32266392</v>
      </c>
      <c r="F56" s="17">
        <v>42351687</v>
      </c>
      <c r="G56" s="23">
        <v>42351687</v>
      </c>
      <c r="H56" s="19">
        <v>28050664</v>
      </c>
      <c r="I56" s="22">
        <v>53184096</v>
      </c>
      <c r="J56" s="17">
        <v>55533180</v>
      </c>
      <c r="K56" s="23">
        <v>59810616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4800000</v>
      </c>
      <c r="F59" s="17">
        <v>4800000</v>
      </c>
      <c r="G59" s="23">
        <v>4800000</v>
      </c>
      <c r="H59" s="19">
        <v>0</v>
      </c>
      <c r="I59" s="22">
        <v>4800000</v>
      </c>
      <c r="J59" s="17">
        <v>5020800</v>
      </c>
      <c r="K59" s="23">
        <v>5251764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4724</v>
      </c>
      <c r="E60" s="22">
        <v>608424</v>
      </c>
      <c r="F60" s="17">
        <v>608424</v>
      </c>
      <c r="G60" s="23">
        <v>608424</v>
      </c>
      <c r="H60" s="19">
        <v>9970</v>
      </c>
      <c r="I60" s="22">
        <v>1198476</v>
      </c>
      <c r="J60" s="17">
        <v>1233828</v>
      </c>
      <c r="K60" s="23">
        <v>1270344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6000</v>
      </c>
      <c r="C64" s="86">
        <v>6000</v>
      </c>
      <c r="D64" s="87">
        <v>6000</v>
      </c>
      <c r="E64" s="85">
        <v>6000</v>
      </c>
      <c r="F64" s="86">
        <v>6000</v>
      </c>
      <c r="G64" s="87">
        <v>6000</v>
      </c>
      <c r="H64" s="88">
        <v>6000</v>
      </c>
      <c r="I64" s="85">
        <v>1890</v>
      </c>
      <c r="J64" s="86">
        <v>1890</v>
      </c>
      <c r="K64" s="87">
        <v>1890</v>
      </c>
    </row>
    <row r="65" spans="1:11" ht="13.5" x14ac:dyDescent="0.25">
      <c r="A65" s="84" t="s">
        <v>67</v>
      </c>
      <c r="B65" s="85">
        <v>47890</v>
      </c>
      <c r="C65" s="86">
        <v>47890</v>
      </c>
      <c r="D65" s="87">
        <v>47890</v>
      </c>
      <c r="E65" s="85">
        <v>47890</v>
      </c>
      <c r="F65" s="86">
        <v>47890</v>
      </c>
      <c r="G65" s="87">
        <v>47890</v>
      </c>
      <c r="H65" s="88">
        <v>47890</v>
      </c>
      <c r="I65" s="85">
        <v>47890</v>
      </c>
      <c r="J65" s="86">
        <v>47890</v>
      </c>
      <c r="K65" s="87">
        <v>47890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119</v>
      </c>
      <c r="B70" s="5">
        <f>IF(ISERROR(B71/B72),0,(B71/B72))</f>
        <v>0.90216416697625768</v>
      </c>
      <c r="C70" s="5">
        <f t="shared" ref="C70:K70" si="8">IF(ISERROR(C71/C72),0,(C71/C72))</f>
        <v>1.080661209431713</v>
      </c>
      <c r="D70" s="5">
        <f t="shared" si="8"/>
        <v>1.0308731112407525</v>
      </c>
      <c r="E70" s="5">
        <f t="shared" si="8"/>
        <v>1.7884756003712663</v>
      </c>
      <c r="F70" s="5">
        <f t="shared" si="8"/>
        <v>1.6622036211318671</v>
      </c>
      <c r="G70" s="5">
        <f t="shared" si="8"/>
        <v>1.6622036211318671</v>
      </c>
      <c r="H70" s="5">
        <f t="shared" si="8"/>
        <v>1.0317360391756776</v>
      </c>
      <c r="I70" s="5">
        <f t="shared" si="8"/>
        <v>1.6234327965926714</v>
      </c>
      <c r="J70" s="5">
        <f t="shared" si="8"/>
        <v>1.5108002001869041</v>
      </c>
      <c r="K70" s="5">
        <f t="shared" si="8"/>
        <v>1.4328748378617679</v>
      </c>
    </row>
    <row r="71" spans="1:11" hidden="1" x14ac:dyDescent="0.2">
      <c r="A71" s="1" t="s">
        <v>120</v>
      </c>
      <c r="B71" s="2">
        <f>+B83</f>
        <v>59208668</v>
      </c>
      <c r="C71" s="2">
        <f t="shared" ref="C71:K71" si="9">+C83</f>
        <v>73402457</v>
      </c>
      <c r="D71" s="2">
        <f t="shared" si="9"/>
        <v>85638324</v>
      </c>
      <c r="E71" s="2">
        <f t="shared" si="9"/>
        <v>114203088</v>
      </c>
      <c r="F71" s="2">
        <f t="shared" si="9"/>
        <v>124740970</v>
      </c>
      <c r="G71" s="2">
        <f t="shared" si="9"/>
        <v>124740970</v>
      </c>
      <c r="H71" s="2">
        <f t="shared" si="9"/>
        <v>83082087</v>
      </c>
      <c r="I71" s="2">
        <f t="shared" si="9"/>
        <v>134826360</v>
      </c>
      <c r="J71" s="2">
        <f t="shared" si="9"/>
        <v>130483716</v>
      </c>
      <c r="K71" s="2">
        <f t="shared" si="9"/>
        <v>130306956</v>
      </c>
    </row>
    <row r="72" spans="1:11" hidden="1" x14ac:dyDescent="0.2">
      <c r="A72" s="1" t="s">
        <v>121</v>
      </c>
      <c r="B72" s="2">
        <f>+B77</f>
        <v>65629594</v>
      </c>
      <c r="C72" s="2">
        <f t="shared" ref="C72:K72" si="10">+C77</f>
        <v>67923653</v>
      </c>
      <c r="D72" s="2">
        <f t="shared" si="10"/>
        <v>83073584</v>
      </c>
      <c r="E72" s="2">
        <f t="shared" si="10"/>
        <v>63854988</v>
      </c>
      <c r="F72" s="2">
        <f t="shared" si="10"/>
        <v>75045541</v>
      </c>
      <c r="G72" s="2">
        <f t="shared" si="10"/>
        <v>75045541</v>
      </c>
      <c r="H72" s="2">
        <f t="shared" si="10"/>
        <v>80526495</v>
      </c>
      <c r="I72" s="2">
        <f t="shared" si="10"/>
        <v>83050164</v>
      </c>
      <c r="J72" s="2">
        <f t="shared" si="10"/>
        <v>86367288</v>
      </c>
      <c r="K72" s="2">
        <f t="shared" si="10"/>
        <v>90940920</v>
      </c>
    </row>
    <row r="73" spans="1:11" hidden="1" x14ac:dyDescent="0.2">
      <c r="A73" s="1" t="s">
        <v>122</v>
      </c>
      <c r="B73" s="2">
        <f>+B74</f>
        <v>-5912075</v>
      </c>
      <c r="C73" s="2">
        <f t="shared" ref="C73:K73" si="11">+(C78+C80+C81+C82)-(B78+B80+B81+B82)</f>
        <v>-4830183</v>
      </c>
      <c r="D73" s="2">
        <f t="shared" si="11"/>
        <v>-5925264</v>
      </c>
      <c r="E73" s="2">
        <f t="shared" si="11"/>
        <v>-528993</v>
      </c>
      <c r="F73" s="2">
        <f>+(F78+F80+F81+F82)-(D78+D80+D81+D82)</f>
        <v>840641</v>
      </c>
      <c r="G73" s="2">
        <f>+(G78+G80+G81+G82)-(D78+D80+D81+D82)</f>
        <v>840641</v>
      </c>
      <c r="H73" s="2">
        <f>+(H78+H80+H81+H82)-(D78+D80+D81+D82)</f>
        <v>17620762</v>
      </c>
      <c r="I73" s="2">
        <f>+(I78+I80+I81+I82)-(E78+E80+E81+E82)</f>
        <v>7007445</v>
      </c>
      <c r="J73" s="2">
        <f t="shared" si="11"/>
        <v>468024</v>
      </c>
      <c r="K73" s="2">
        <f t="shared" si="11"/>
        <v>4144152</v>
      </c>
    </row>
    <row r="74" spans="1:11" hidden="1" x14ac:dyDescent="0.2">
      <c r="A74" s="1" t="s">
        <v>123</v>
      </c>
      <c r="B74" s="2">
        <f>+TREND(C74:E74)</f>
        <v>-5912075</v>
      </c>
      <c r="C74" s="2">
        <f>+C73</f>
        <v>-4830183</v>
      </c>
      <c r="D74" s="2">
        <f t="shared" ref="D74:K74" si="12">+D73</f>
        <v>-5925264</v>
      </c>
      <c r="E74" s="2">
        <f t="shared" si="12"/>
        <v>-528993</v>
      </c>
      <c r="F74" s="2">
        <f t="shared" si="12"/>
        <v>840641</v>
      </c>
      <c r="G74" s="2">
        <f t="shared" si="12"/>
        <v>840641</v>
      </c>
      <c r="H74" s="2">
        <f t="shared" si="12"/>
        <v>17620762</v>
      </c>
      <c r="I74" s="2">
        <f t="shared" si="12"/>
        <v>7007445</v>
      </c>
      <c r="J74" s="2">
        <f t="shared" si="12"/>
        <v>468024</v>
      </c>
      <c r="K74" s="2">
        <f t="shared" si="12"/>
        <v>4144152</v>
      </c>
    </row>
    <row r="75" spans="1:11" hidden="1" x14ac:dyDescent="0.2">
      <c r="A75" s="1" t="s">
        <v>124</v>
      </c>
      <c r="B75" s="2">
        <f>+B84-(((B80+B81+B82+B78)*B70)-B79)</f>
        <v>-21029293.127584979</v>
      </c>
      <c r="C75" s="2">
        <f t="shared" ref="C75:K75" si="13">+C84-(((C80+C81+C82+C78)*C70)-C79)</f>
        <v>-16454234.944907025</v>
      </c>
      <c r="D75" s="2">
        <f t="shared" si="13"/>
        <v>-11859624.124735102</v>
      </c>
      <c r="E75" s="2">
        <f t="shared" si="13"/>
        <v>-48531021.082807064</v>
      </c>
      <c r="F75" s="2">
        <f t="shared" si="13"/>
        <v>-31214604.889108971</v>
      </c>
      <c r="G75" s="2">
        <f t="shared" si="13"/>
        <v>-31214604.889108971</v>
      </c>
      <c r="H75" s="2">
        <f t="shared" si="13"/>
        <v>-29659713.170283586</v>
      </c>
      <c r="I75" s="2">
        <f t="shared" si="13"/>
        <v>-43477377.631162047</v>
      </c>
      <c r="J75" s="2">
        <f t="shared" si="13"/>
        <v>-38649467.496166736</v>
      </c>
      <c r="K75" s="2">
        <f t="shared" si="13"/>
        <v>-37486728.445644677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65629594</v>
      </c>
      <c r="C77" s="3">
        <v>67923653</v>
      </c>
      <c r="D77" s="3">
        <v>83073584</v>
      </c>
      <c r="E77" s="3">
        <v>63854988</v>
      </c>
      <c r="F77" s="3">
        <v>75045541</v>
      </c>
      <c r="G77" s="3">
        <v>75045541</v>
      </c>
      <c r="H77" s="3">
        <v>80526495</v>
      </c>
      <c r="I77" s="3">
        <v>83050164</v>
      </c>
      <c r="J77" s="3">
        <v>86367288</v>
      </c>
      <c r="K77" s="3">
        <v>90940920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44933582</v>
      </c>
      <c r="C79" s="3">
        <v>53056734</v>
      </c>
      <c r="D79" s="3">
        <v>52984770</v>
      </c>
      <c r="E79" s="3">
        <v>78759101</v>
      </c>
      <c r="F79" s="3">
        <v>87549787</v>
      </c>
      <c r="G79" s="3">
        <v>87549787</v>
      </c>
      <c r="H79" s="3">
        <v>50506779</v>
      </c>
      <c r="I79" s="3">
        <v>75048980</v>
      </c>
      <c r="J79" s="3">
        <v>79841384</v>
      </c>
      <c r="K79" s="3">
        <v>82412000</v>
      </c>
    </row>
    <row r="80" spans="1:11" hidden="1" x14ac:dyDescent="0.2">
      <c r="A80" s="1" t="s">
        <v>71</v>
      </c>
      <c r="B80" s="3">
        <v>47585184</v>
      </c>
      <c r="C80" s="3">
        <v>39555454</v>
      </c>
      <c r="D80" s="3">
        <v>28305794</v>
      </c>
      <c r="E80" s="3">
        <v>46746032</v>
      </c>
      <c r="F80" s="3">
        <v>39774701</v>
      </c>
      <c r="G80" s="3">
        <v>39774701</v>
      </c>
      <c r="H80" s="3">
        <v>38392200</v>
      </c>
      <c r="I80" s="3">
        <v>36399424</v>
      </c>
      <c r="J80" s="3">
        <v>37358320</v>
      </c>
      <c r="K80" s="3">
        <v>38042332</v>
      </c>
    </row>
    <row r="81" spans="1:11" hidden="1" x14ac:dyDescent="0.2">
      <c r="A81" s="1" t="s">
        <v>72</v>
      </c>
      <c r="B81" s="3">
        <v>36253831</v>
      </c>
      <c r="C81" s="3">
        <v>39453378</v>
      </c>
      <c r="D81" s="3">
        <v>44777774</v>
      </c>
      <c r="E81" s="3">
        <v>25808543</v>
      </c>
      <c r="F81" s="3">
        <v>34149508</v>
      </c>
      <c r="G81" s="3">
        <v>34149508</v>
      </c>
      <c r="H81" s="3">
        <v>52312130</v>
      </c>
      <c r="I81" s="3">
        <v>43162596</v>
      </c>
      <c r="J81" s="3">
        <v>42671724</v>
      </c>
      <c r="K81" s="3">
        <v>46131864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59208668</v>
      </c>
      <c r="C83" s="3">
        <v>73402457</v>
      </c>
      <c r="D83" s="3">
        <v>85638324</v>
      </c>
      <c r="E83" s="3">
        <v>114203088</v>
      </c>
      <c r="F83" s="3">
        <v>124740970</v>
      </c>
      <c r="G83" s="3">
        <v>124740970</v>
      </c>
      <c r="H83" s="3">
        <v>83082087</v>
      </c>
      <c r="I83" s="3">
        <v>134826360</v>
      </c>
      <c r="J83" s="3">
        <v>130483716</v>
      </c>
      <c r="K83" s="3">
        <v>130306956</v>
      </c>
    </row>
    <row r="84" spans="1:11" hidden="1" x14ac:dyDescent="0.2">
      <c r="A84" s="1" t="s">
        <v>75</v>
      </c>
      <c r="B84" s="3">
        <v>9673680</v>
      </c>
      <c r="C84" s="3">
        <v>15870811</v>
      </c>
      <c r="D84" s="3">
        <v>10495491</v>
      </c>
      <c r="E84" s="3">
        <v>2471965</v>
      </c>
      <c r="F84" s="3">
        <v>4112696</v>
      </c>
      <c r="G84" s="3">
        <v>4112696</v>
      </c>
      <c r="H84" s="3">
        <v>13416434</v>
      </c>
      <c r="I84" s="3">
        <v>10637235</v>
      </c>
      <c r="J84" s="3">
        <v>2418555</v>
      </c>
      <c r="K84" s="3">
        <v>712359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112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14575095</v>
      </c>
      <c r="C5" s="17">
        <v>16739273</v>
      </c>
      <c r="D5" s="21">
        <v>17309472</v>
      </c>
      <c r="E5" s="22">
        <v>21000000</v>
      </c>
      <c r="F5" s="17">
        <v>21000000</v>
      </c>
      <c r="G5" s="23">
        <v>21000000</v>
      </c>
      <c r="H5" s="19">
        <v>15046079</v>
      </c>
      <c r="I5" s="22">
        <v>17000000</v>
      </c>
      <c r="J5" s="17">
        <v>17782000</v>
      </c>
      <c r="K5" s="23">
        <v>18599972</v>
      </c>
    </row>
    <row r="6" spans="1:11" ht="13.5" x14ac:dyDescent="0.25">
      <c r="A6" s="20" t="s">
        <v>18</v>
      </c>
      <c r="B6" s="17">
        <v>634963</v>
      </c>
      <c r="C6" s="17">
        <v>642384</v>
      </c>
      <c r="D6" s="21">
        <v>662758</v>
      </c>
      <c r="E6" s="22">
        <v>600000</v>
      </c>
      <c r="F6" s="17">
        <v>760000</v>
      </c>
      <c r="G6" s="23">
        <v>760000</v>
      </c>
      <c r="H6" s="19">
        <v>660058</v>
      </c>
      <c r="I6" s="22">
        <v>760000</v>
      </c>
      <c r="J6" s="17">
        <v>794960</v>
      </c>
      <c r="K6" s="23">
        <v>831528</v>
      </c>
    </row>
    <row r="7" spans="1:11" ht="13.5" x14ac:dyDescent="0.25">
      <c r="A7" s="20" t="s">
        <v>19</v>
      </c>
      <c r="B7" s="17">
        <v>1373856</v>
      </c>
      <c r="C7" s="17">
        <v>1070483</v>
      </c>
      <c r="D7" s="21">
        <v>2950148</v>
      </c>
      <c r="E7" s="22">
        <v>2000000</v>
      </c>
      <c r="F7" s="17">
        <v>4500000</v>
      </c>
      <c r="G7" s="23">
        <v>4500000</v>
      </c>
      <c r="H7" s="19">
        <v>3965059</v>
      </c>
      <c r="I7" s="22">
        <v>5000000</v>
      </c>
      <c r="J7" s="17">
        <v>5230000</v>
      </c>
      <c r="K7" s="23">
        <v>5470580</v>
      </c>
    </row>
    <row r="8" spans="1:11" ht="13.5" x14ac:dyDescent="0.25">
      <c r="A8" s="20" t="s">
        <v>20</v>
      </c>
      <c r="B8" s="17">
        <v>157769600</v>
      </c>
      <c r="C8" s="17">
        <v>139932582</v>
      </c>
      <c r="D8" s="21">
        <v>156471093</v>
      </c>
      <c r="E8" s="22">
        <v>164677000</v>
      </c>
      <c r="F8" s="17">
        <v>164641000</v>
      </c>
      <c r="G8" s="23">
        <v>164641000</v>
      </c>
      <c r="H8" s="19">
        <v>160410496</v>
      </c>
      <c r="I8" s="22">
        <v>183618650</v>
      </c>
      <c r="J8" s="17">
        <v>192065108</v>
      </c>
      <c r="K8" s="23">
        <v>200900103</v>
      </c>
    </row>
    <row r="9" spans="1:11" ht="13.5" x14ac:dyDescent="0.25">
      <c r="A9" s="20" t="s">
        <v>21</v>
      </c>
      <c r="B9" s="17">
        <v>10836878</v>
      </c>
      <c r="C9" s="17">
        <v>6020202</v>
      </c>
      <c r="D9" s="21">
        <v>7756966</v>
      </c>
      <c r="E9" s="22">
        <v>172618748</v>
      </c>
      <c r="F9" s="17">
        <v>126573921</v>
      </c>
      <c r="G9" s="23">
        <v>126573921</v>
      </c>
      <c r="H9" s="19">
        <v>-3749709</v>
      </c>
      <c r="I9" s="22">
        <v>108143501</v>
      </c>
      <c r="J9" s="17">
        <v>113118102</v>
      </c>
      <c r="K9" s="23">
        <v>118321535</v>
      </c>
    </row>
    <row r="10" spans="1:11" ht="25.5" x14ac:dyDescent="0.2">
      <c r="A10" s="24" t="s">
        <v>115</v>
      </c>
      <c r="B10" s="25">
        <f>SUM(B5:B9)</f>
        <v>185190392</v>
      </c>
      <c r="C10" s="26">
        <f t="shared" ref="C10:K10" si="0">SUM(C5:C9)</f>
        <v>164404924</v>
      </c>
      <c r="D10" s="27">
        <f t="shared" si="0"/>
        <v>185150437</v>
      </c>
      <c r="E10" s="25">
        <f t="shared" si="0"/>
        <v>360895748</v>
      </c>
      <c r="F10" s="26">
        <f t="shared" si="0"/>
        <v>317474921</v>
      </c>
      <c r="G10" s="28">
        <f t="shared" si="0"/>
        <v>317474921</v>
      </c>
      <c r="H10" s="29">
        <f t="shared" si="0"/>
        <v>176331983</v>
      </c>
      <c r="I10" s="25">
        <f t="shared" si="0"/>
        <v>314522151</v>
      </c>
      <c r="J10" s="26">
        <f t="shared" si="0"/>
        <v>328990170</v>
      </c>
      <c r="K10" s="28">
        <f t="shared" si="0"/>
        <v>344123718</v>
      </c>
    </row>
    <row r="11" spans="1:11" ht="13.5" x14ac:dyDescent="0.25">
      <c r="A11" s="20" t="s">
        <v>22</v>
      </c>
      <c r="B11" s="17">
        <v>76759911</v>
      </c>
      <c r="C11" s="17">
        <v>83006517</v>
      </c>
      <c r="D11" s="21">
        <v>88009592</v>
      </c>
      <c r="E11" s="22">
        <v>99245049</v>
      </c>
      <c r="F11" s="17">
        <v>97975934</v>
      </c>
      <c r="G11" s="23">
        <v>97975934</v>
      </c>
      <c r="H11" s="19">
        <v>92421542</v>
      </c>
      <c r="I11" s="22">
        <v>101698533</v>
      </c>
      <c r="J11" s="17">
        <v>108378353</v>
      </c>
      <c r="K11" s="23">
        <v>113363760</v>
      </c>
    </row>
    <row r="12" spans="1:11" ht="13.5" x14ac:dyDescent="0.25">
      <c r="A12" s="20" t="s">
        <v>23</v>
      </c>
      <c r="B12" s="17">
        <v>12054808</v>
      </c>
      <c r="C12" s="17">
        <v>11669658</v>
      </c>
      <c r="D12" s="21">
        <v>12724283</v>
      </c>
      <c r="E12" s="22">
        <v>15232639</v>
      </c>
      <c r="F12" s="17">
        <v>14908392</v>
      </c>
      <c r="G12" s="23">
        <v>14908392</v>
      </c>
      <c r="H12" s="19">
        <v>13233115</v>
      </c>
      <c r="I12" s="22">
        <v>15242208</v>
      </c>
      <c r="J12" s="17">
        <v>15943348</v>
      </c>
      <c r="K12" s="23">
        <v>16676746</v>
      </c>
    </row>
    <row r="13" spans="1:11" ht="13.5" x14ac:dyDescent="0.25">
      <c r="A13" s="20" t="s">
        <v>24</v>
      </c>
      <c r="B13" s="17">
        <v>21124941</v>
      </c>
      <c r="C13" s="17">
        <v>25790758</v>
      </c>
      <c r="D13" s="21">
        <v>19775516</v>
      </c>
      <c r="E13" s="22">
        <v>43486745</v>
      </c>
      <c r="F13" s="17">
        <v>23986745</v>
      </c>
      <c r="G13" s="23">
        <v>23986745</v>
      </c>
      <c r="H13" s="19">
        <v>5164775</v>
      </c>
      <c r="I13" s="22">
        <v>2983363</v>
      </c>
      <c r="J13" s="17">
        <v>3120598</v>
      </c>
      <c r="K13" s="23">
        <v>3264146</v>
      </c>
    </row>
    <row r="14" spans="1:11" ht="13.5" x14ac:dyDescent="0.25">
      <c r="A14" s="20" t="s">
        <v>25</v>
      </c>
      <c r="B14" s="17">
        <v>3979579</v>
      </c>
      <c r="C14" s="17">
        <v>2104206</v>
      </c>
      <c r="D14" s="21">
        <v>1593575</v>
      </c>
      <c r="E14" s="22">
        <v>100000</v>
      </c>
      <c r="F14" s="17">
        <v>2050000</v>
      </c>
      <c r="G14" s="23">
        <v>2050000</v>
      </c>
      <c r="H14" s="19">
        <v>1723354</v>
      </c>
      <c r="I14" s="22">
        <v>2100000</v>
      </c>
      <c r="J14" s="17">
        <v>2307200</v>
      </c>
      <c r="K14" s="23">
        <v>2415429</v>
      </c>
    </row>
    <row r="15" spans="1:11" ht="13.5" x14ac:dyDescent="0.25">
      <c r="A15" s="20" t="s">
        <v>26</v>
      </c>
      <c r="B15" s="17">
        <v>16040250</v>
      </c>
      <c r="C15" s="17">
        <v>2629332</v>
      </c>
      <c r="D15" s="21">
        <v>2092494</v>
      </c>
      <c r="E15" s="22">
        <v>4380900</v>
      </c>
      <c r="F15" s="17">
        <v>1818400</v>
      </c>
      <c r="G15" s="23">
        <v>1818400</v>
      </c>
      <c r="H15" s="19">
        <v>780528</v>
      </c>
      <c r="I15" s="22">
        <v>-982413</v>
      </c>
      <c r="J15" s="17">
        <v>-970381</v>
      </c>
      <c r="K15" s="23">
        <v>-960313</v>
      </c>
    </row>
    <row r="16" spans="1:11" ht="13.5" x14ac:dyDescent="0.25">
      <c r="A16" s="20" t="s">
        <v>27</v>
      </c>
      <c r="B16" s="17">
        <v>3767414</v>
      </c>
      <c r="C16" s="17">
        <v>2758012</v>
      </c>
      <c r="D16" s="21">
        <v>2581039</v>
      </c>
      <c r="E16" s="22">
        <v>2506000</v>
      </c>
      <c r="F16" s="17">
        <v>2660000</v>
      </c>
      <c r="G16" s="23">
        <v>2660000</v>
      </c>
      <c r="H16" s="19">
        <v>1342486</v>
      </c>
      <c r="I16" s="22">
        <v>1070000</v>
      </c>
      <c r="J16" s="17">
        <v>1119220</v>
      </c>
      <c r="K16" s="23">
        <v>1170704</v>
      </c>
    </row>
    <row r="17" spans="1:11" ht="13.5" x14ac:dyDescent="0.25">
      <c r="A17" s="20" t="s">
        <v>28</v>
      </c>
      <c r="B17" s="17">
        <v>75518546</v>
      </c>
      <c r="C17" s="17">
        <v>73936750</v>
      </c>
      <c r="D17" s="21">
        <v>104973405</v>
      </c>
      <c r="E17" s="22">
        <v>93091194</v>
      </c>
      <c r="F17" s="17">
        <v>121717730</v>
      </c>
      <c r="G17" s="23">
        <v>121717730</v>
      </c>
      <c r="H17" s="19">
        <v>75349090</v>
      </c>
      <c r="I17" s="22">
        <v>105229150</v>
      </c>
      <c r="J17" s="17">
        <v>109760685</v>
      </c>
      <c r="K17" s="23">
        <v>114388675</v>
      </c>
    </row>
    <row r="18" spans="1:11" ht="13.5" x14ac:dyDescent="0.25">
      <c r="A18" s="30" t="s">
        <v>29</v>
      </c>
      <c r="B18" s="31">
        <f>SUM(B11:B17)</f>
        <v>209245449</v>
      </c>
      <c r="C18" s="32">
        <f t="shared" ref="C18:K18" si="1">SUM(C11:C17)</f>
        <v>201895233</v>
      </c>
      <c r="D18" s="33">
        <f t="shared" si="1"/>
        <v>231749904</v>
      </c>
      <c r="E18" s="31">
        <f t="shared" si="1"/>
        <v>258042527</v>
      </c>
      <c r="F18" s="32">
        <f t="shared" si="1"/>
        <v>265117201</v>
      </c>
      <c r="G18" s="34">
        <f t="shared" si="1"/>
        <v>265117201</v>
      </c>
      <c r="H18" s="35">
        <f t="shared" si="1"/>
        <v>190014890</v>
      </c>
      <c r="I18" s="31">
        <f t="shared" si="1"/>
        <v>227340841</v>
      </c>
      <c r="J18" s="32">
        <f t="shared" si="1"/>
        <v>239659023</v>
      </c>
      <c r="K18" s="34">
        <f t="shared" si="1"/>
        <v>250319147</v>
      </c>
    </row>
    <row r="19" spans="1:11" ht="13.5" x14ac:dyDescent="0.25">
      <c r="A19" s="30" t="s">
        <v>30</v>
      </c>
      <c r="B19" s="36">
        <f>+B10-B18</f>
        <v>-24055057</v>
      </c>
      <c r="C19" s="37">
        <f t="shared" ref="C19:K19" si="2">+C10-C18</f>
        <v>-37490309</v>
      </c>
      <c r="D19" s="38">
        <f t="shared" si="2"/>
        <v>-46599467</v>
      </c>
      <c r="E19" s="36">
        <f t="shared" si="2"/>
        <v>102853221</v>
      </c>
      <c r="F19" s="37">
        <f t="shared" si="2"/>
        <v>52357720</v>
      </c>
      <c r="G19" s="39">
        <f t="shared" si="2"/>
        <v>52357720</v>
      </c>
      <c r="H19" s="40">
        <f t="shared" si="2"/>
        <v>-13682907</v>
      </c>
      <c r="I19" s="36">
        <f t="shared" si="2"/>
        <v>87181310</v>
      </c>
      <c r="J19" s="37">
        <f t="shared" si="2"/>
        <v>89331147</v>
      </c>
      <c r="K19" s="39">
        <f t="shared" si="2"/>
        <v>93804571</v>
      </c>
    </row>
    <row r="20" spans="1:11" ht="25.5" x14ac:dyDescent="0.2">
      <c r="A20" s="41" t="s">
        <v>31</v>
      </c>
      <c r="B20" s="42">
        <v>41474104</v>
      </c>
      <c r="C20" s="43">
        <v>35308512</v>
      </c>
      <c r="D20" s="44">
        <v>61954385</v>
      </c>
      <c r="E20" s="42">
        <v>74570976</v>
      </c>
      <c r="F20" s="43">
        <v>103013250</v>
      </c>
      <c r="G20" s="45">
        <v>103013250</v>
      </c>
      <c r="H20" s="46">
        <v>21440480</v>
      </c>
      <c r="I20" s="42">
        <v>79985600</v>
      </c>
      <c r="J20" s="43">
        <v>83664938</v>
      </c>
      <c r="K20" s="45">
        <v>87513524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116</v>
      </c>
      <c r="B22" s="54">
        <f>SUM(B19:B21)</f>
        <v>17419047</v>
      </c>
      <c r="C22" s="55">
        <f t="shared" ref="C22:K22" si="3">SUM(C19:C21)</f>
        <v>-2181797</v>
      </c>
      <c r="D22" s="56">
        <f t="shared" si="3"/>
        <v>15354918</v>
      </c>
      <c r="E22" s="54">
        <f t="shared" si="3"/>
        <v>177424197</v>
      </c>
      <c r="F22" s="55">
        <f t="shared" si="3"/>
        <v>155370970</v>
      </c>
      <c r="G22" s="57">
        <f t="shared" si="3"/>
        <v>155370970</v>
      </c>
      <c r="H22" s="58">
        <f t="shared" si="3"/>
        <v>7757573</v>
      </c>
      <c r="I22" s="54">
        <f t="shared" si="3"/>
        <v>167166910</v>
      </c>
      <c r="J22" s="55">
        <f t="shared" si="3"/>
        <v>172996085</v>
      </c>
      <c r="K22" s="57">
        <f t="shared" si="3"/>
        <v>181318095</v>
      </c>
    </row>
    <row r="23" spans="1:11" ht="13.5" x14ac:dyDescent="0.25">
      <c r="A23" s="47" t="s">
        <v>117</v>
      </c>
      <c r="B23" s="17">
        <v>0</v>
      </c>
      <c r="C23" s="17">
        <v>0</v>
      </c>
      <c r="D23" s="21">
        <v>3501084</v>
      </c>
      <c r="E23" s="22">
        <v>0</v>
      </c>
      <c r="F23" s="17">
        <v>60323895</v>
      </c>
      <c r="G23" s="23">
        <v>60323895</v>
      </c>
      <c r="H23" s="19">
        <v>0</v>
      </c>
      <c r="I23" s="22">
        <v>60323895</v>
      </c>
      <c r="J23" s="17">
        <v>63098794</v>
      </c>
      <c r="K23" s="23">
        <v>66001339</v>
      </c>
    </row>
    <row r="24" spans="1:11" ht="13.5" x14ac:dyDescent="0.25">
      <c r="A24" s="59" t="s">
        <v>33</v>
      </c>
      <c r="B24" s="36">
        <f>SUM(B22:B23)</f>
        <v>17419047</v>
      </c>
      <c r="C24" s="37">
        <f t="shared" ref="C24:K24" si="4">SUM(C22:C23)</f>
        <v>-2181797</v>
      </c>
      <c r="D24" s="38">
        <f t="shared" si="4"/>
        <v>18856002</v>
      </c>
      <c r="E24" s="36">
        <f t="shared" si="4"/>
        <v>177424197</v>
      </c>
      <c r="F24" s="37">
        <f t="shared" si="4"/>
        <v>215694865</v>
      </c>
      <c r="G24" s="39">
        <f t="shared" si="4"/>
        <v>215694865</v>
      </c>
      <c r="H24" s="40">
        <f t="shared" si="4"/>
        <v>7757573</v>
      </c>
      <c r="I24" s="36">
        <f t="shared" si="4"/>
        <v>227490805</v>
      </c>
      <c r="J24" s="37">
        <f t="shared" si="4"/>
        <v>236094879</v>
      </c>
      <c r="K24" s="39">
        <f t="shared" si="4"/>
        <v>247319434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118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496060206</v>
      </c>
      <c r="C27" s="66">
        <v>531611995</v>
      </c>
      <c r="D27" s="67">
        <v>563091274</v>
      </c>
      <c r="E27" s="68">
        <v>136116047</v>
      </c>
      <c r="F27" s="66">
        <v>183219744</v>
      </c>
      <c r="G27" s="69">
        <v>183219744</v>
      </c>
      <c r="H27" s="70">
        <v>85237312</v>
      </c>
      <c r="I27" s="68">
        <v>77341027</v>
      </c>
      <c r="J27" s="66">
        <v>82385579</v>
      </c>
      <c r="K27" s="69">
        <v>84620054</v>
      </c>
    </row>
    <row r="28" spans="1:11" ht="13.5" x14ac:dyDescent="0.25">
      <c r="A28" s="71" t="s">
        <v>36</v>
      </c>
      <c r="B28" s="17">
        <v>50462312</v>
      </c>
      <c r="C28" s="17">
        <v>97166345</v>
      </c>
      <c r="D28" s="21">
        <v>110568048</v>
      </c>
      <c r="E28" s="22">
        <v>134368219</v>
      </c>
      <c r="F28" s="17">
        <v>170060612</v>
      </c>
      <c r="G28" s="23">
        <v>170060612</v>
      </c>
      <c r="H28" s="19">
        <v>0</v>
      </c>
      <c r="I28" s="22">
        <v>70029765</v>
      </c>
      <c r="J28" s="17">
        <v>74737999</v>
      </c>
      <c r="K28" s="23">
        <v>76620685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-2608115</v>
      </c>
      <c r="E30" s="22">
        <v>0</v>
      </c>
      <c r="F30" s="17">
        <v>9582609</v>
      </c>
      <c r="G30" s="23">
        <v>9582609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406541553</v>
      </c>
      <c r="C31" s="17">
        <v>434445650</v>
      </c>
      <c r="D31" s="21">
        <v>455131341</v>
      </c>
      <c r="E31" s="22">
        <v>1747828</v>
      </c>
      <c r="F31" s="17">
        <v>3576523</v>
      </c>
      <c r="G31" s="23">
        <v>3576523</v>
      </c>
      <c r="H31" s="19">
        <v>0</v>
      </c>
      <c r="I31" s="22">
        <v>7311262</v>
      </c>
      <c r="J31" s="17">
        <v>7647580</v>
      </c>
      <c r="K31" s="23">
        <v>7999369</v>
      </c>
    </row>
    <row r="32" spans="1:11" ht="13.5" x14ac:dyDescent="0.25">
      <c r="A32" s="30" t="s">
        <v>39</v>
      </c>
      <c r="B32" s="66">
        <f>SUM(B28:B31)</f>
        <v>457003865</v>
      </c>
      <c r="C32" s="66">
        <f t="shared" ref="C32:K32" si="5">SUM(C28:C31)</f>
        <v>531611995</v>
      </c>
      <c r="D32" s="67">
        <f t="shared" si="5"/>
        <v>563091274</v>
      </c>
      <c r="E32" s="68">
        <f t="shared" si="5"/>
        <v>136116047</v>
      </c>
      <c r="F32" s="66">
        <f t="shared" si="5"/>
        <v>183219744</v>
      </c>
      <c r="G32" s="69">
        <f t="shared" si="5"/>
        <v>183219744</v>
      </c>
      <c r="H32" s="70">
        <f t="shared" si="5"/>
        <v>0</v>
      </c>
      <c r="I32" s="68">
        <f t="shared" si="5"/>
        <v>77341027</v>
      </c>
      <c r="J32" s="66">
        <f t="shared" si="5"/>
        <v>82385579</v>
      </c>
      <c r="K32" s="69">
        <f t="shared" si="5"/>
        <v>84620054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76900134</v>
      </c>
      <c r="C35" s="17">
        <v>56274010</v>
      </c>
      <c r="D35" s="21">
        <v>90050325</v>
      </c>
      <c r="E35" s="22">
        <v>124659225</v>
      </c>
      <c r="F35" s="17">
        <v>108555737</v>
      </c>
      <c r="G35" s="23">
        <v>108555737</v>
      </c>
      <c r="H35" s="19">
        <v>86667680</v>
      </c>
      <c r="I35" s="22">
        <v>254870400</v>
      </c>
      <c r="J35" s="17">
        <v>263411631</v>
      </c>
      <c r="K35" s="23">
        <v>261866438</v>
      </c>
    </row>
    <row r="36" spans="1:11" ht="13.5" x14ac:dyDescent="0.25">
      <c r="A36" s="20" t="s">
        <v>42</v>
      </c>
      <c r="B36" s="17">
        <v>384313920</v>
      </c>
      <c r="C36" s="17">
        <v>378596079</v>
      </c>
      <c r="D36" s="21">
        <v>389348573</v>
      </c>
      <c r="E36" s="22">
        <v>480718241</v>
      </c>
      <c r="F36" s="17">
        <v>490876558</v>
      </c>
      <c r="G36" s="23">
        <v>490876558</v>
      </c>
      <c r="H36" s="19">
        <v>518105193</v>
      </c>
      <c r="I36" s="22">
        <v>525001223</v>
      </c>
      <c r="J36" s="17">
        <v>545118142</v>
      </c>
      <c r="K36" s="23">
        <v>563118314</v>
      </c>
    </row>
    <row r="37" spans="1:11" ht="13.5" x14ac:dyDescent="0.25">
      <c r="A37" s="20" t="s">
        <v>43</v>
      </c>
      <c r="B37" s="17">
        <v>86882323</v>
      </c>
      <c r="C37" s="17">
        <v>59043110</v>
      </c>
      <c r="D37" s="21">
        <v>88500220</v>
      </c>
      <c r="E37" s="22">
        <v>26530649</v>
      </c>
      <c r="F37" s="17">
        <v>34523376</v>
      </c>
      <c r="G37" s="23">
        <v>34523376</v>
      </c>
      <c r="H37" s="19">
        <v>177697470</v>
      </c>
      <c r="I37" s="22">
        <v>140234904</v>
      </c>
      <c r="J37" s="17">
        <v>137096432</v>
      </c>
      <c r="K37" s="23">
        <v>127680941</v>
      </c>
    </row>
    <row r="38" spans="1:11" ht="13.5" x14ac:dyDescent="0.25">
      <c r="A38" s="20" t="s">
        <v>44</v>
      </c>
      <c r="B38" s="17">
        <v>9003392</v>
      </c>
      <c r="C38" s="17">
        <v>11373681</v>
      </c>
      <c r="D38" s="21">
        <v>9566398</v>
      </c>
      <c r="E38" s="22">
        <v>7132037</v>
      </c>
      <c r="F38" s="17">
        <v>24424599</v>
      </c>
      <c r="G38" s="23">
        <v>24424599</v>
      </c>
      <c r="H38" s="19">
        <v>-10121767</v>
      </c>
      <c r="I38" s="22">
        <v>45860335</v>
      </c>
      <c r="J38" s="17">
        <v>33304497</v>
      </c>
      <c r="K38" s="23">
        <v>34741390</v>
      </c>
    </row>
    <row r="39" spans="1:11" ht="13.5" x14ac:dyDescent="0.25">
      <c r="A39" s="20" t="s">
        <v>45</v>
      </c>
      <c r="B39" s="17">
        <v>347909292</v>
      </c>
      <c r="C39" s="17">
        <v>366635095</v>
      </c>
      <c r="D39" s="21">
        <v>362476278</v>
      </c>
      <c r="E39" s="22">
        <v>571714780</v>
      </c>
      <c r="F39" s="17">
        <v>540484320</v>
      </c>
      <c r="G39" s="23">
        <v>540484320</v>
      </c>
      <c r="H39" s="19">
        <v>429439597</v>
      </c>
      <c r="I39" s="22">
        <v>593776384</v>
      </c>
      <c r="J39" s="17">
        <v>638128844</v>
      </c>
      <c r="K39" s="23">
        <v>662562421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24758922</v>
      </c>
      <c r="C42" s="17">
        <v>10983824</v>
      </c>
      <c r="D42" s="21">
        <v>19624742</v>
      </c>
      <c r="E42" s="22">
        <v>145399897</v>
      </c>
      <c r="F42" s="17">
        <v>184673975</v>
      </c>
      <c r="G42" s="23">
        <v>184673975</v>
      </c>
      <c r="H42" s="19">
        <v>10313939</v>
      </c>
      <c r="I42" s="22">
        <v>235001851</v>
      </c>
      <c r="J42" s="17">
        <v>253138249</v>
      </c>
      <c r="K42" s="23">
        <v>265273867</v>
      </c>
    </row>
    <row r="43" spans="1:11" ht="13.5" x14ac:dyDescent="0.25">
      <c r="A43" s="20" t="s">
        <v>48</v>
      </c>
      <c r="B43" s="17">
        <v>130298</v>
      </c>
      <c r="C43" s="17">
        <v>130485</v>
      </c>
      <c r="D43" s="21">
        <v>136360</v>
      </c>
      <c r="E43" s="22">
        <v>-153033451</v>
      </c>
      <c r="F43" s="17">
        <v>-204764486</v>
      </c>
      <c r="G43" s="23">
        <v>-204764486</v>
      </c>
      <c r="H43" s="19">
        <v>29341778</v>
      </c>
      <c r="I43" s="22">
        <v>-88942177</v>
      </c>
      <c r="J43" s="17">
        <v>-94743413</v>
      </c>
      <c r="K43" s="23">
        <v>-97313057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-11000000</v>
      </c>
      <c r="F44" s="17">
        <v>0</v>
      </c>
      <c r="G44" s="23">
        <v>0</v>
      </c>
      <c r="H44" s="19">
        <v>-678010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24889220</v>
      </c>
      <c r="C45" s="66">
        <v>11114309</v>
      </c>
      <c r="D45" s="67">
        <v>20986741</v>
      </c>
      <c r="E45" s="68">
        <v>-8472502</v>
      </c>
      <c r="F45" s="66">
        <v>32577319</v>
      </c>
      <c r="G45" s="69">
        <v>32577319</v>
      </c>
      <c r="H45" s="70">
        <v>54860882</v>
      </c>
      <c r="I45" s="68">
        <v>150761322</v>
      </c>
      <c r="J45" s="66">
        <v>163312762</v>
      </c>
      <c r="K45" s="69">
        <v>173104959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33514339</v>
      </c>
      <c r="C48" s="17">
        <v>10176788</v>
      </c>
      <c r="D48" s="21">
        <v>23035967</v>
      </c>
      <c r="E48" s="22">
        <v>60114477</v>
      </c>
      <c r="F48" s="17">
        <v>11148337</v>
      </c>
      <c r="G48" s="23">
        <v>11148337</v>
      </c>
      <c r="H48" s="19">
        <v>23593168</v>
      </c>
      <c r="I48" s="22">
        <v>160276485</v>
      </c>
      <c r="J48" s="17">
        <v>173376224</v>
      </c>
      <c r="K48" s="23">
        <v>168315816</v>
      </c>
    </row>
    <row r="49" spans="1:11" ht="13.5" x14ac:dyDescent="0.25">
      <c r="A49" s="20" t="s">
        <v>53</v>
      </c>
      <c r="B49" s="17">
        <f>+B75</f>
        <v>71626896.1771245</v>
      </c>
      <c r="C49" s="17">
        <f t="shared" ref="C49:K49" si="6">+C75</f>
        <v>50220938.691058666</v>
      </c>
      <c r="D49" s="21">
        <f t="shared" si="6"/>
        <v>54578179.549466804</v>
      </c>
      <c r="E49" s="22">
        <f t="shared" si="6"/>
        <v>-23233168.643295202</v>
      </c>
      <c r="F49" s="17">
        <f t="shared" si="6"/>
        <v>-69660952.123689115</v>
      </c>
      <c r="G49" s="23">
        <f t="shared" si="6"/>
        <v>-69660952.123689115</v>
      </c>
      <c r="H49" s="19">
        <f t="shared" si="6"/>
        <v>209091763.60813525</v>
      </c>
      <c r="I49" s="22">
        <f t="shared" si="6"/>
        <v>22817371.391126841</v>
      </c>
      <c r="J49" s="17">
        <f t="shared" si="6"/>
        <v>28244820.57009165</v>
      </c>
      <c r="K49" s="23">
        <f t="shared" si="6"/>
        <v>29714953.278528586</v>
      </c>
    </row>
    <row r="50" spans="1:11" ht="13.5" x14ac:dyDescent="0.25">
      <c r="A50" s="30" t="s">
        <v>54</v>
      </c>
      <c r="B50" s="66">
        <f>+B48-B49</f>
        <v>-38112557.1771245</v>
      </c>
      <c r="C50" s="66">
        <f t="shared" ref="C50:K50" si="7">+C48-C49</f>
        <v>-40044150.691058666</v>
      </c>
      <c r="D50" s="67">
        <f t="shared" si="7"/>
        <v>-31542212.549466804</v>
      </c>
      <c r="E50" s="68">
        <f t="shared" si="7"/>
        <v>83347645.643295199</v>
      </c>
      <c r="F50" s="66">
        <f t="shared" si="7"/>
        <v>80809289.123689115</v>
      </c>
      <c r="G50" s="69">
        <f t="shared" si="7"/>
        <v>80809289.123689115</v>
      </c>
      <c r="H50" s="70">
        <f t="shared" si="7"/>
        <v>-185498595.60813525</v>
      </c>
      <c r="I50" s="68">
        <f t="shared" si="7"/>
        <v>137459113.60887316</v>
      </c>
      <c r="J50" s="66">
        <f t="shared" si="7"/>
        <v>145131403.42990834</v>
      </c>
      <c r="K50" s="69">
        <f t="shared" si="7"/>
        <v>138600862.72147143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376804725</v>
      </c>
      <c r="C53" s="17">
        <v>362573011</v>
      </c>
      <c r="D53" s="21">
        <v>375698318</v>
      </c>
      <c r="E53" s="22">
        <v>463326937</v>
      </c>
      <c r="F53" s="17">
        <v>446656766</v>
      </c>
      <c r="G53" s="23">
        <v>446656766</v>
      </c>
      <c r="H53" s="19">
        <v>463054790</v>
      </c>
      <c r="I53" s="22">
        <v>488179265</v>
      </c>
      <c r="J53" s="17">
        <v>505115508</v>
      </c>
      <c r="K53" s="23">
        <v>522830821</v>
      </c>
    </row>
    <row r="54" spans="1:11" ht="13.5" x14ac:dyDescent="0.25">
      <c r="A54" s="20" t="s">
        <v>57</v>
      </c>
      <c r="B54" s="17">
        <v>20455324</v>
      </c>
      <c r="C54" s="17">
        <v>25790758</v>
      </c>
      <c r="D54" s="21">
        <v>19775516</v>
      </c>
      <c r="E54" s="22">
        <v>23486745</v>
      </c>
      <c r="F54" s="17">
        <v>23486745</v>
      </c>
      <c r="G54" s="23">
        <v>23486745</v>
      </c>
      <c r="H54" s="19">
        <v>5164775</v>
      </c>
      <c r="I54" s="22">
        <v>23483363</v>
      </c>
      <c r="J54" s="17">
        <v>24563598</v>
      </c>
      <c r="K54" s="23">
        <v>25693524</v>
      </c>
    </row>
    <row r="55" spans="1:11" ht="13.5" x14ac:dyDescent="0.25">
      <c r="A55" s="20" t="s">
        <v>58</v>
      </c>
      <c r="B55" s="17">
        <v>452913278</v>
      </c>
      <c r="C55" s="17">
        <v>468126747</v>
      </c>
      <c r="D55" s="21">
        <v>474893361</v>
      </c>
      <c r="E55" s="22">
        <v>0</v>
      </c>
      <c r="F55" s="17">
        <v>0</v>
      </c>
      <c r="G55" s="23">
        <v>0</v>
      </c>
      <c r="H55" s="19">
        <v>257764</v>
      </c>
      <c r="I55" s="22">
        <v>0</v>
      </c>
      <c r="J55" s="17">
        <v>0</v>
      </c>
      <c r="K55" s="23">
        <v>0</v>
      </c>
    </row>
    <row r="56" spans="1:11" ht="13.5" x14ac:dyDescent="0.25">
      <c r="A56" s="20" t="s">
        <v>59</v>
      </c>
      <c r="B56" s="17">
        <v>6358413</v>
      </c>
      <c r="C56" s="17">
        <v>1663506</v>
      </c>
      <c r="D56" s="21">
        <v>3248308</v>
      </c>
      <c r="E56" s="22">
        <v>4900380</v>
      </c>
      <c r="F56" s="17">
        <v>4847340</v>
      </c>
      <c r="G56" s="23">
        <v>4847340</v>
      </c>
      <c r="H56" s="19">
        <v>4391008</v>
      </c>
      <c r="I56" s="22">
        <v>4741064</v>
      </c>
      <c r="J56" s="17">
        <v>4959151</v>
      </c>
      <c r="K56" s="23">
        <v>5187270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5070</v>
      </c>
      <c r="C64" s="86">
        <v>5270</v>
      </c>
      <c r="D64" s="87">
        <v>5270</v>
      </c>
      <c r="E64" s="85">
        <v>5270</v>
      </c>
      <c r="F64" s="86">
        <v>5270</v>
      </c>
      <c r="G64" s="87">
        <v>5270</v>
      </c>
      <c r="H64" s="88">
        <v>5518</v>
      </c>
      <c r="I64" s="85">
        <v>2724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119</v>
      </c>
      <c r="B70" s="5">
        <f>IF(ISERROR(B71/B72),0,(B71/B72))</f>
        <v>5.6979781009607645E-5</v>
      </c>
      <c r="C70" s="5">
        <f t="shared" ref="C70:K70" si="8">IF(ISERROR(C71/C72),0,(C71/C72))</f>
        <v>5.0076333859518759E-5</v>
      </c>
      <c r="D70" s="5">
        <f t="shared" si="8"/>
        <v>0.10946063130876739</v>
      </c>
      <c r="E70" s="5">
        <f t="shared" si="8"/>
        <v>0.69697411417540811</v>
      </c>
      <c r="F70" s="5">
        <f t="shared" si="8"/>
        <v>0.89407760061114294</v>
      </c>
      <c r="G70" s="5">
        <f t="shared" si="8"/>
        <v>0.89407760061114294</v>
      </c>
      <c r="H70" s="5">
        <f t="shared" si="8"/>
        <v>-1.0212757598584778</v>
      </c>
      <c r="I70" s="5">
        <f t="shared" si="8"/>
        <v>0.94174140775824056</v>
      </c>
      <c r="J70" s="5">
        <f t="shared" si="8"/>
        <v>1.0108488563234785</v>
      </c>
      <c r="K70" s="5">
        <f t="shared" si="8"/>
        <v>1.0108488635420159</v>
      </c>
    </row>
    <row r="71" spans="1:11" hidden="1" x14ac:dyDescent="0.2">
      <c r="A71" s="1" t="s">
        <v>120</v>
      </c>
      <c r="B71" s="2">
        <f>+B83</f>
        <v>1000</v>
      </c>
      <c r="C71" s="2">
        <f t="shared" ref="C71:K71" si="9">+C83</f>
        <v>1000</v>
      </c>
      <c r="D71" s="2">
        <f t="shared" si="9"/>
        <v>2252406</v>
      </c>
      <c r="E71" s="2">
        <f t="shared" si="9"/>
        <v>134189993</v>
      </c>
      <c r="F71" s="2">
        <f t="shared" si="9"/>
        <v>131271979</v>
      </c>
      <c r="G71" s="2">
        <f t="shared" si="9"/>
        <v>131271979</v>
      </c>
      <c r="H71" s="2">
        <f t="shared" si="9"/>
        <v>-11775957</v>
      </c>
      <c r="I71" s="2">
        <f t="shared" si="9"/>
        <v>116753523</v>
      </c>
      <c r="J71" s="2">
        <f t="shared" si="9"/>
        <v>131085977</v>
      </c>
      <c r="K71" s="2">
        <f t="shared" si="9"/>
        <v>137115933</v>
      </c>
    </row>
    <row r="72" spans="1:11" hidden="1" x14ac:dyDescent="0.2">
      <c r="A72" s="1" t="s">
        <v>121</v>
      </c>
      <c r="B72" s="2">
        <f>+B77</f>
        <v>17550085</v>
      </c>
      <c r="C72" s="2">
        <f t="shared" ref="C72:K72" si="10">+C77</f>
        <v>19969513</v>
      </c>
      <c r="D72" s="2">
        <f t="shared" si="10"/>
        <v>20577316</v>
      </c>
      <c r="E72" s="2">
        <f t="shared" si="10"/>
        <v>192532248</v>
      </c>
      <c r="F72" s="2">
        <f t="shared" si="10"/>
        <v>146823921</v>
      </c>
      <c r="G72" s="2">
        <f t="shared" si="10"/>
        <v>146823921</v>
      </c>
      <c r="H72" s="2">
        <f t="shared" si="10"/>
        <v>11530634</v>
      </c>
      <c r="I72" s="2">
        <f t="shared" si="10"/>
        <v>123976202</v>
      </c>
      <c r="J72" s="2">
        <f t="shared" si="10"/>
        <v>129679107</v>
      </c>
      <c r="K72" s="2">
        <f t="shared" si="10"/>
        <v>135644346</v>
      </c>
    </row>
    <row r="73" spans="1:11" hidden="1" x14ac:dyDescent="0.2">
      <c r="A73" s="1" t="s">
        <v>122</v>
      </c>
      <c r="B73" s="2">
        <f>+B74</f>
        <v>13881288.666666664</v>
      </c>
      <c r="C73" s="2">
        <f t="shared" ref="C73:K73" si="11">+(C78+C80+C81+C82)-(B78+B80+B81+B82)</f>
        <v>5453776</v>
      </c>
      <c r="D73" s="2">
        <f t="shared" si="11"/>
        <v>12296447</v>
      </c>
      <c r="E73" s="2">
        <f t="shared" si="11"/>
        <v>-31425958</v>
      </c>
      <c r="F73" s="2">
        <f>+(F78+F80+F81+F82)-(D78+D80+D81+D82)</f>
        <v>-6930734</v>
      </c>
      <c r="G73" s="2">
        <f>+(G78+G80+G81+G82)-(D78+D80+D81+D82)</f>
        <v>-6930734</v>
      </c>
      <c r="H73" s="2">
        <f>+(H78+H80+H81+H82)-(D78+D80+D81+D82)</f>
        <v>-3083749</v>
      </c>
      <c r="I73" s="2">
        <f>+(I78+I80+I81+I82)-(E78+E80+E81+E82)</f>
        <v>25215402</v>
      </c>
      <c r="J73" s="2">
        <f t="shared" si="11"/>
        <v>-6421755</v>
      </c>
      <c r="K73" s="2">
        <f t="shared" si="11"/>
        <v>2038916</v>
      </c>
    </row>
    <row r="74" spans="1:11" hidden="1" x14ac:dyDescent="0.2">
      <c r="A74" s="1" t="s">
        <v>123</v>
      </c>
      <c r="B74" s="2">
        <f>+TREND(C74:E74)</f>
        <v>13881288.666666664</v>
      </c>
      <c r="C74" s="2">
        <f>+C73</f>
        <v>5453776</v>
      </c>
      <c r="D74" s="2">
        <f t="shared" ref="D74:K74" si="12">+D73</f>
        <v>12296447</v>
      </c>
      <c r="E74" s="2">
        <f t="shared" si="12"/>
        <v>-31425958</v>
      </c>
      <c r="F74" s="2">
        <f t="shared" si="12"/>
        <v>-6930734</v>
      </c>
      <c r="G74" s="2">
        <f t="shared" si="12"/>
        <v>-6930734</v>
      </c>
      <c r="H74" s="2">
        <f t="shared" si="12"/>
        <v>-3083749</v>
      </c>
      <c r="I74" s="2">
        <f t="shared" si="12"/>
        <v>25215402</v>
      </c>
      <c r="J74" s="2">
        <f t="shared" si="12"/>
        <v>-6421755</v>
      </c>
      <c r="K74" s="2">
        <f t="shared" si="12"/>
        <v>2038916</v>
      </c>
    </row>
    <row r="75" spans="1:11" hidden="1" x14ac:dyDescent="0.2">
      <c r="A75" s="1" t="s">
        <v>124</v>
      </c>
      <c r="B75" s="2">
        <f>+B84-(((B80+B81+B82+B78)*B70)-B79)</f>
        <v>71626896.1771245</v>
      </c>
      <c r="C75" s="2">
        <f t="shared" ref="C75:K75" si="13">+C84-(((C80+C81+C82+C78)*C70)-C79)</f>
        <v>50220938.691058666</v>
      </c>
      <c r="D75" s="2">
        <f t="shared" si="13"/>
        <v>54578179.549466804</v>
      </c>
      <c r="E75" s="2">
        <f t="shared" si="13"/>
        <v>-23233168.643295202</v>
      </c>
      <c r="F75" s="2">
        <f t="shared" si="13"/>
        <v>-69660952.123689115</v>
      </c>
      <c r="G75" s="2">
        <f t="shared" si="13"/>
        <v>-69660952.123689115</v>
      </c>
      <c r="H75" s="2">
        <f t="shared" si="13"/>
        <v>209091763.60813525</v>
      </c>
      <c r="I75" s="2">
        <f t="shared" si="13"/>
        <v>22817371.391126841</v>
      </c>
      <c r="J75" s="2">
        <f t="shared" si="13"/>
        <v>28244820.57009165</v>
      </c>
      <c r="K75" s="2">
        <f t="shared" si="13"/>
        <v>29714953.278528586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17550085</v>
      </c>
      <c r="C77" s="3">
        <v>19969513</v>
      </c>
      <c r="D77" s="3">
        <v>20577316</v>
      </c>
      <c r="E77" s="3">
        <v>192532248</v>
      </c>
      <c r="F77" s="3">
        <v>146823921</v>
      </c>
      <c r="G77" s="3">
        <v>146823921</v>
      </c>
      <c r="H77" s="3">
        <v>11530634</v>
      </c>
      <c r="I77" s="3">
        <v>123976202</v>
      </c>
      <c r="J77" s="3">
        <v>129679107</v>
      </c>
      <c r="K77" s="3">
        <v>135644346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68627667</v>
      </c>
      <c r="C79" s="3">
        <v>37820181</v>
      </c>
      <c r="D79" s="3">
        <v>32287688</v>
      </c>
      <c r="E79" s="3">
        <v>10446860</v>
      </c>
      <c r="F79" s="3">
        <v>10158638</v>
      </c>
      <c r="G79" s="3">
        <v>10158638</v>
      </c>
      <c r="H79" s="3">
        <v>72170112</v>
      </c>
      <c r="I79" s="3">
        <v>91190344</v>
      </c>
      <c r="J79" s="3">
        <v>94982322</v>
      </c>
      <c r="K79" s="3">
        <v>98942935</v>
      </c>
    </row>
    <row r="80" spans="1:11" hidden="1" x14ac:dyDescent="0.2">
      <c r="A80" s="1" t="s">
        <v>71</v>
      </c>
      <c r="B80" s="3">
        <v>6998562</v>
      </c>
      <c r="C80" s="3">
        <v>6093535</v>
      </c>
      <c r="D80" s="3">
        <v>6884776</v>
      </c>
      <c r="E80" s="3">
        <v>3713911</v>
      </c>
      <c r="F80" s="3">
        <v>5808300</v>
      </c>
      <c r="G80" s="3">
        <v>5808300</v>
      </c>
      <c r="H80" s="3">
        <v>7392239</v>
      </c>
      <c r="I80" s="3">
        <v>7528755</v>
      </c>
      <c r="J80" s="3">
        <v>7076508</v>
      </c>
      <c r="K80" s="3">
        <v>7191869</v>
      </c>
    </row>
    <row r="81" spans="1:11" hidden="1" x14ac:dyDescent="0.2">
      <c r="A81" s="1" t="s">
        <v>72</v>
      </c>
      <c r="B81" s="3">
        <v>39155053</v>
      </c>
      <c r="C81" s="3">
        <v>45513856</v>
      </c>
      <c r="D81" s="3">
        <v>57019062</v>
      </c>
      <c r="E81" s="3">
        <v>28763969</v>
      </c>
      <c r="F81" s="3">
        <v>51164804</v>
      </c>
      <c r="G81" s="3">
        <v>51164804</v>
      </c>
      <c r="H81" s="3">
        <v>53427850</v>
      </c>
      <c r="I81" s="3">
        <v>50164527</v>
      </c>
      <c r="J81" s="3">
        <v>44195019</v>
      </c>
      <c r="K81" s="3">
        <v>46118574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1000</v>
      </c>
      <c r="C83" s="3">
        <v>1000</v>
      </c>
      <c r="D83" s="3">
        <v>2252406</v>
      </c>
      <c r="E83" s="3">
        <v>134189993</v>
      </c>
      <c r="F83" s="3">
        <v>131271979</v>
      </c>
      <c r="G83" s="3">
        <v>131271979</v>
      </c>
      <c r="H83" s="3">
        <v>-11775957</v>
      </c>
      <c r="I83" s="3">
        <v>116753523</v>
      </c>
      <c r="J83" s="3">
        <v>131085977</v>
      </c>
      <c r="K83" s="3">
        <v>137115933</v>
      </c>
    </row>
    <row r="84" spans="1:11" hidden="1" x14ac:dyDescent="0.2">
      <c r="A84" s="1" t="s">
        <v>75</v>
      </c>
      <c r="B84" s="3">
        <v>3001859</v>
      </c>
      <c r="C84" s="3">
        <v>12403342</v>
      </c>
      <c r="D84" s="3">
        <v>29285446</v>
      </c>
      <c r="E84" s="3">
        <v>-11043787</v>
      </c>
      <c r="F84" s="3">
        <v>-28881214</v>
      </c>
      <c r="G84" s="3">
        <v>-28881214</v>
      </c>
      <c r="H84" s="3">
        <v>74807569</v>
      </c>
      <c r="I84" s="3">
        <v>-14040820</v>
      </c>
      <c r="J84" s="3">
        <v>-14909737</v>
      </c>
      <c r="K84" s="3">
        <v>-15339181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113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ht="13.5" x14ac:dyDescent="0.25">
      <c r="A6" s="20" t="s">
        <v>18</v>
      </c>
      <c r="B6" s="17">
        <v>26691025</v>
      </c>
      <c r="C6" s="17">
        <v>26413292</v>
      </c>
      <c r="D6" s="21">
        <v>25298158</v>
      </c>
      <c r="E6" s="22">
        <v>50854554</v>
      </c>
      <c r="F6" s="17">
        <v>54806782</v>
      </c>
      <c r="G6" s="23">
        <v>54806782</v>
      </c>
      <c r="H6" s="19">
        <v>41959330</v>
      </c>
      <c r="I6" s="22">
        <v>50530332</v>
      </c>
      <c r="J6" s="17">
        <v>52854728</v>
      </c>
      <c r="K6" s="23">
        <v>55286046</v>
      </c>
    </row>
    <row r="7" spans="1:11" ht="13.5" x14ac:dyDescent="0.25">
      <c r="A7" s="20" t="s">
        <v>19</v>
      </c>
      <c r="B7" s="17">
        <v>34808322</v>
      </c>
      <c r="C7" s="17">
        <v>43411288</v>
      </c>
      <c r="D7" s="21">
        <v>83345961</v>
      </c>
      <c r="E7" s="22">
        <v>58926832</v>
      </c>
      <c r="F7" s="17">
        <v>102926832</v>
      </c>
      <c r="G7" s="23">
        <v>102926832</v>
      </c>
      <c r="H7" s="19">
        <v>112079021</v>
      </c>
      <c r="I7" s="22">
        <v>95926832</v>
      </c>
      <c r="J7" s="17">
        <v>100339466</v>
      </c>
      <c r="K7" s="23">
        <v>104955081</v>
      </c>
    </row>
    <row r="8" spans="1:11" ht="13.5" x14ac:dyDescent="0.25">
      <c r="A8" s="20" t="s">
        <v>20</v>
      </c>
      <c r="B8" s="17">
        <v>696278889</v>
      </c>
      <c r="C8" s="17">
        <v>643121021</v>
      </c>
      <c r="D8" s="21">
        <v>729617345</v>
      </c>
      <c r="E8" s="22">
        <v>775128150</v>
      </c>
      <c r="F8" s="17">
        <v>774657312</v>
      </c>
      <c r="G8" s="23">
        <v>774657312</v>
      </c>
      <c r="H8" s="19">
        <v>748606080</v>
      </c>
      <c r="I8" s="22">
        <v>816351985</v>
      </c>
      <c r="J8" s="17">
        <v>863912109</v>
      </c>
      <c r="K8" s="23">
        <v>912566077</v>
      </c>
    </row>
    <row r="9" spans="1:11" ht="13.5" x14ac:dyDescent="0.25">
      <c r="A9" s="20" t="s">
        <v>21</v>
      </c>
      <c r="B9" s="17">
        <v>1623730</v>
      </c>
      <c r="C9" s="17">
        <v>4549502</v>
      </c>
      <c r="D9" s="21">
        <v>9221456</v>
      </c>
      <c r="E9" s="22">
        <v>161237319</v>
      </c>
      <c r="F9" s="17">
        <v>167791416</v>
      </c>
      <c r="G9" s="23">
        <v>167791416</v>
      </c>
      <c r="H9" s="19">
        <v>2731493</v>
      </c>
      <c r="I9" s="22">
        <v>129145863</v>
      </c>
      <c r="J9" s="17">
        <v>111218924</v>
      </c>
      <c r="K9" s="23">
        <v>116334993</v>
      </c>
    </row>
    <row r="10" spans="1:11" ht="25.5" x14ac:dyDescent="0.2">
      <c r="A10" s="24" t="s">
        <v>115</v>
      </c>
      <c r="B10" s="25">
        <f>SUM(B5:B9)</f>
        <v>759401966</v>
      </c>
      <c r="C10" s="26">
        <f t="shared" ref="C10:K10" si="0">SUM(C5:C9)</f>
        <v>717495103</v>
      </c>
      <c r="D10" s="27">
        <f t="shared" si="0"/>
        <v>847482920</v>
      </c>
      <c r="E10" s="25">
        <f t="shared" si="0"/>
        <v>1046146855</v>
      </c>
      <c r="F10" s="26">
        <f t="shared" si="0"/>
        <v>1100182342</v>
      </c>
      <c r="G10" s="28">
        <f t="shared" si="0"/>
        <v>1100182342</v>
      </c>
      <c r="H10" s="29">
        <f t="shared" si="0"/>
        <v>905375924</v>
      </c>
      <c r="I10" s="25">
        <f t="shared" si="0"/>
        <v>1091955012</v>
      </c>
      <c r="J10" s="26">
        <f t="shared" si="0"/>
        <v>1128325227</v>
      </c>
      <c r="K10" s="28">
        <f t="shared" si="0"/>
        <v>1189142197</v>
      </c>
    </row>
    <row r="11" spans="1:11" ht="13.5" x14ac:dyDescent="0.25">
      <c r="A11" s="20" t="s">
        <v>22</v>
      </c>
      <c r="B11" s="17">
        <v>271859596</v>
      </c>
      <c r="C11" s="17">
        <v>267815752</v>
      </c>
      <c r="D11" s="21">
        <v>285663233</v>
      </c>
      <c r="E11" s="22">
        <v>335712905</v>
      </c>
      <c r="F11" s="17">
        <v>339687069</v>
      </c>
      <c r="G11" s="23">
        <v>339687069</v>
      </c>
      <c r="H11" s="19">
        <v>302799419</v>
      </c>
      <c r="I11" s="22">
        <v>370662968</v>
      </c>
      <c r="J11" s="17">
        <v>387567833</v>
      </c>
      <c r="K11" s="23">
        <v>405660134</v>
      </c>
    </row>
    <row r="12" spans="1:11" ht="13.5" x14ac:dyDescent="0.25">
      <c r="A12" s="20" t="s">
        <v>23</v>
      </c>
      <c r="B12" s="17">
        <v>10823698</v>
      </c>
      <c r="C12" s="17">
        <v>10499128</v>
      </c>
      <c r="D12" s="21">
        <v>11306560</v>
      </c>
      <c r="E12" s="22">
        <v>15094629</v>
      </c>
      <c r="F12" s="17">
        <v>15094629</v>
      </c>
      <c r="G12" s="23">
        <v>15094629</v>
      </c>
      <c r="H12" s="19">
        <v>12668155</v>
      </c>
      <c r="I12" s="22">
        <v>12747394</v>
      </c>
      <c r="J12" s="17">
        <v>13333776</v>
      </c>
      <c r="K12" s="23">
        <v>13947128</v>
      </c>
    </row>
    <row r="13" spans="1:11" ht="13.5" x14ac:dyDescent="0.25">
      <c r="A13" s="20" t="s">
        <v>24</v>
      </c>
      <c r="B13" s="17">
        <v>96308898</v>
      </c>
      <c r="C13" s="17">
        <v>103402055</v>
      </c>
      <c r="D13" s="21">
        <v>98992542</v>
      </c>
      <c r="E13" s="22">
        <v>110000001</v>
      </c>
      <c r="F13" s="17">
        <v>109999998</v>
      </c>
      <c r="G13" s="23">
        <v>109999998</v>
      </c>
      <c r="H13" s="19">
        <v>123500157</v>
      </c>
      <c r="I13" s="22">
        <v>129828659</v>
      </c>
      <c r="J13" s="17">
        <v>135800778</v>
      </c>
      <c r="K13" s="23">
        <v>142047607</v>
      </c>
    </row>
    <row r="14" spans="1:11" ht="13.5" x14ac:dyDescent="0.25">
      <c r="A14" s="20" t="s">
        <v>25</v>
      </c>
      <c r="B14" s="17">
        <v>3617</v>
      </c>
      <c r="C14" s="17">
        <v>406049</v>
      </c>
      <c r="D14" s="21">
        <v>0</v>
      </c>
      <c r="E14" s="22">
        <v>0</v>
      </c>
      <c r="F14" s="17">
        <v>0</v>
      </c>
      <c r="G14" s="23">
        <v>0</v>
      </c>
      <c r="H14" s="19">
        <v>0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24999686</v>
      </c>
      <c r="C15" s="17">
        <v>26657928</v>
      </c>
      <c r="D15" s="21">
        <v>66371394</v>
      </c>
      <c r="E15" s="22">
        <v>65157500</v>
      </c>
      <c r="F15" s="17">
        <v>66943993</v>
      </c>
      <c r="G15" s="23">
        <v>66943993</v>
      </c>
      <c r="H15" s="19">
        <v>64518958</v>
      </c>
      <c r="I15" s="22">
        <v>69811650</v>
      </c>
      <c r="J15" s="17">
        <v>73022986</v>
      </c>
      <c r="K15" s="23">
        <v>76382030</v>
      </c>
    </row>
    <row r="16" spans="1:11" ht="13.5" x14ac:dyDescent="0.25">
      <c r="A16" s="20" t="s">
        <v>27</v>
      </c>
      <c r="B16" s="17">
        <v>17775727</v>
      </c>
      <c r="C16" s="17">
        <v>18010818</v>
      </c>
      <c r="D16" s="21">
        <v>40976629</v>
      </c>
      <c r="E16" s="22">
        <v>23900000</v>
      </c>
      <c r="F16" s="17">
        <v>24300000</v>
      </c>
      <c r="G16" s="23">
        <v>24300000</v>
      </c>
      <c r="H16" s="19">
        <v>21302688</v>
      </c>
      <c r="I16" s="22">
        <v>23900000</v>
      </c>
      <c r="J16" s="17">
        <v>24999400</v>
      </c>
      <c r="K16" s="23">
        <v>26149372</v>
      </c>
    </row>
    <row r="17" spans="1:11" ht="13.5" x14ac:dyDescent="0.25">
      <c r="A17" s="20" t="s">
        <v>28</v>
      </c>
      <c r="B17" s="17">
        <v>276824569</v>
      </c>
      <c r="C17" s="17">
        <v>275816095</v>
      </c>
      <c r="D17" s="21">
        <v>313500816</v>
      </c>
      <c r="E17" s="22">
        <v>363987688</v>
      </c>
      <c r="F17" s="17">
        <v>431798937</v>
      </c>
      <c r="G17" s="23">
        <v>431798937</v>
      </c>
      <c r="H17" s="19">
        <v>312198279</v>
      </c>
      <c r="I17" s="22">
        <v>388087331</v>
      </c>
      <c r="J17" s="17">
        <v>383727707</v>
      </c>
      <c r="K17" s="23">
        <v>397458422</v>
      </c>
    </row>
    <row r="18" spans="1:11" ht="13.5" x14ac:dyDescent="0.25">
      <c r="A18" s="30" t="s">
        <v>29</v>
      </c>
      <c r="B18" s="31">
        <f>SUM(B11:B17)</f>
        <v>698595791</v>
      </c>
      <c r="C18" s="32">
        <f t="shared" ref="C18:K18" si="1">SUM(C11:C17)</f>
        <v>702607825</v>
      </c>
      <c r="D18" s="33">
        <f t="shared" si="1"/>
        <v>816811174</v>
      </c>
      <c r="E18" s="31">
        <f t="shared" si="1"/>
        <v>913852723</v>
      </c>
      <c r="F18" s="32">
        <f t="shared" si="1"/>
        <v>987824626</v>
      </c>
      <c r="G18" s="34">
        <f t="shared" si="1"/>
        <v>987824626</v>
      </c>
      <c r="H18" s="35">
        <f t="shared" si="1"/>
        <v>836987656</v>
      </c>
      <c r="I18" s="31">
        <f t="shared" si="1"/>
        <v>995038002</v>
      </c>
      <c r="J18" s="32">
        <f t="shared" si="1"/>
        <v>1018452480</v>
      </c>
      <c r="K18" s="34">
        <f t="shared" si="1"/>
        <v>1061644693</v>
      </c>
    </row>
    <row r="19" spans="1:11" ht="13.5" x14ac:dyDescent="0.25">
      <c r="A19" s="30" t="s">
        <v>30</v>
      </c>
      <c r="B19" s="36">
        <f>+B10-B18</f>
        <v>60806175</v>
      </c>
      <c r="C19" s="37">
        <f t="shared" ref="C19:K19" si="2">+C10-C18</f>
        <v>14887278</v>
      </c>
      <c r="D19" s="38">
        <f t="shared" si="2"/>
        <v>30671746</v>
      </c>
      <c r="E19" s="36">
        <f t="shared" si="2"/>
        <v>132294132</v>
      </c>
      <c r="F19" s="37">
        <f t="shared" si="2"/>
        <v>112357716</v>
      </c>
      <c r="G19" s="39">
        <f t="shared" si="2"/>
        <v>112357716</v>
      </c>
      <c r="H19" s="40">
        <f t="shared" si="2"/>
        <v>68388268</v>
      </c>
      <c r="I19" s="36">
        <f t="shared" si="2"/>
        <v>96917010</v>
      </c>
      <c r="J19" s="37">
        <f t="shared" si="2"/>
        <v>109872747</v>
      </c>
      <c r="K19" s="39">
        <f t="shared" si="2"/>
        <v>127497504</v>
      </c>
    </row>
    <row r="20" spans="1:11" ht="25.5" x14ac:dyDescent="0.2">
      <c r="A20" s="41" t="s">
        <v>31</v>
      </c>
      <c r="B20" s="42">
        <v>492476861</v>
      </c>
      <c r="C20" s="43">
        <v>709572794</v>
      </c>
      <c r="D20" s="44">
        <v>548680587</v>
      </c>
      <c r="E20" s="42">
        <v>603884850</v>
      </c>
      <c r="F20" s="43">
        <v>487780650</v>
      </c>
      <c r="G20" s="45">
        <v>487780650</v>
      </c>
      <c r="H20" s="46">
        <v>381564086</v>
      </c>
      <c r="I20" s="42">
        <v>519178015</v>
      </c>
      <c r="J20" s="43">
        <v>516598891</v>
      </c>
      <c r="K20" s="45">
        <v>561611923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1396610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116</v>
      </c>
      <c r="B22" s="54">
        <f>SUM(B19:B21)</f>
        <v>553283036</v>
      </c>
      <c r="C22" s="55">
        <f t="shared" ref="C22:K22" si="3">SUM(C19:C21)</f>
        <v>724460072</v>
      </c>
      <c r="D22" s="56">
        <f t="shared" si="3"/>
        <v>579352333</v>
      </c>
      <c r="E22" s="54">
        <f t="shared" si="3"/>
        <v>736178982</v>
      </c>
      <c r="F22" s="55">
        <f t="shared" si="3"/>
        <v>600138366</v>
      </c>
      <c r="G22" s="57">
        <f t="shared" si="3"/>
        <v>600138366</v>
      </c>
      <c r="H22" s="58">
        <f t="shared" si="3"/>
        <v>451348964</v>
      </c>
      <c r="I22" s="54">
        <f t="shared" si="3"/>
        <v>616095025</v>
      </c>
      <c r="J22" s="55">
        <f t="shared" si="3"/>
        <v>626471638</v>
      </c>
      <c r="K22" s="57">
        <f t="shared" si="3"/>
        <v>689109427</v>
      </c>
    </row>
    <row r="23" spans="1:11" ht="13.5" x14ac:dyDescent="0.25">
      <c r="A23" s="47" t="s">
        <v>117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553283036</v>
      </c>
      <c r="C24" s="37">
        <f t="shared" ref="C24:K24" si="4">SUM(C22:C23)</f>
        <v>724460072</v>
      </c>
      <c r="D24" s="38">
        <f t="shared" si="4"/>
        <v>579352333</v>
      </c>
      <c r="E24" s="36">
        <f t="shared" si="4"/>
        <v>736178982</v>
      </c>
      <c r="F24" s="37">
        <f t="shared" si="4"/>
        <v>600138366</v>
      </c>
      <c r="G24" s="39">
        <f t="shared" si="4"/>
        <v>600138366</v>
      </c>
      <c r="H24" s="40">
        <f t="shared" si="4"/>
        <v>451348964</v>
      </c>
      <c r="I24" s="36">
        <f t="shared" si="4"/>
        <v>616095025</v>
      </c>
      <c r="J24" s="37">
        <f t="shared" si="4"/>
        <v>626471638</v>
      </c>
      <c r="K24" s="39">
        <f t="shared" si="4"/>
        <v>689109427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118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396876609</v>
      </c>
      <c r="C27" s="66">
        <v>613686558</v>
      </c>
      <c r="D27" s="67">
        <v>522769819</v>
      </c>
      <c r="E27" s="68">
        <v>724649007</v>
      </c>
      <c r="F27" s="66">
        <v>591114593</v>
      </c>
      <c r="G27" s="69">
        <v>591114593</v>
      </c>
      <c r="H27" s="70">
        <v>429920776</v>
      </c>
      <c r="I27" s="68">
        <v>605920807</v>
      </c>
      <c r="J27" s="66">
        <v>614543849</v>
      </c>
      <c r="K27" s="69">
        <v>676750773</v>
      </c>
    </row>
    <row r="28" spans="1:11" ht="13.5" x14ac:dyDescent="0.25">
      <c r="A28" s="71" t="s">
        <v>36</v>
      </c>
      <c r="B28" s="17">
        <v>401225729</v>
      </c>
      <c r="C28" s="17">
        <v>606960337</v>
      </c>
      <c r="D28" s="21">
        <v>485693212</v>
      </c>
      <c r="E28" s="22">
        <v>603884850</v>
      </c>
      <c r="F28" s="17">
        <v>482812034</v>
      </c>
      <c r="G28" s="23">
        <v>482812034</v>
      </c>
      <c r="H28" s="19">
        <v>0</v>
      </c>
      <c r="I28" s="22">
        <v>499045919</v>
      </c>
      <c r="J28" s="17">
        <v>512752716</v>
      </c>
      <c r="K28" s="23">
        <v>561817249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-9738728</v>
      </c>
      <c r="C31" s="17">
        <v>6355982</v>
      </c>
      <c r="D31" s="21">
        <v>31420044</v>
      </c>
      <c r="E31" s="22">
        <v>120764157</v>
      </c>
      <c r="F31" s="17">
        <v>108302559</v>
      </c>
      <c r="G31" s="23">
        <v>108302559</v>
      </c>
      <c r="H31" s="19">
        <v>0</v>
      </c>
      <c r="I31" s="22">
        <v>106874888</v>
      </c>
      <c r="J31" s="17">
        <v>101791133</v>
      </c>
      <c r="K31" s="23">
        <v>114933524</v>
      </c>
    </row>
    <row r="32" spans="1:11" ht="13.5" x14ac:dyDescent="0.25">
      <c r="A32" s="30" t="s">
        <v>39</v>
      </c>
      <c r="B32" s="66">
        <f>SUM(B28:B31)</f>
        <v>391487001</v>
      </c>
      <c r="C32" s="66">
        <f t="shared" ref="C32:K32" si="5">SUM(C28:C31)</f>
        <v>613316319</v>
      </c>
      <c r="D32" s="67">
        <f t="shared" si="5"/>
        <v>517113256</v>
      </c>
      <c r="E32" s="68">
        <f t="shared" si="5"/>
        <v>724649007</v>
      </c>
      <c r="F32" s="66">
        <f t="shared" si="5"/>
        <v>591114593</v>
      </c>
      <c r="G32" s="69">
        <f t="shared" si="5"/>
        <v>591114593</v>
      </c>
      <c r="H32" s="70">
        <f t="shared" si="5"/>
        <v>0</v>
      </c>
      <c r="I32" s="68">
        <f t="shared" si="5"/>
        <v>605920807</v>
      </c>
      <c r="J32" s="66">
        <f t="shared" si="5"/>
        <v>614543849</v>
      </c>
      <c r="K32" s="69">
        <f t="shared" si="5"/>
        <v>676750773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938787336</v>
      </c>
      <c r="C35" s="17">
        <v>1105071759</v>
      </c>
      <c r="D35" s="21">
        <v>1243138104</v>
      </c>
      <c r="E35" s="22">
        <v>1298361485</v>
      </c>
      <c r="F35" s="17">
        <v>1275540836</v>
      </c>
      <c r="G35" s="23">
        <v>1275540836</v>
      </c>
      <c r="H35" s="19">
        <v>1442847477</v>
      </c>
      <c r="I35" s="22">
        <v>1515515118</v>
      </c>
      <c r="J35" s="17">
        <v>1663754011</v>
      </c>
      <c r="K35" s="23">
        <v>1817799137</v>
      </c>
    </row>
    <row r="36" spans="1:11" ht="13.5" x14ac:dyDescent="0.25">
      <c r="A36" s="20" t="s">
        <v>42</v>
      </c>
      <c r="B36" s="17">
        <v>4550033662</v>
      </c>
      <c r="C36" s="17">
        <v>5074204836</v>
      </c>
      <c r="D36" s="21">
        <v>5458216185</v>
      </c>
      <c r="E36" s="22">
        <v>5706523617</v>
      </c>
      <c r="F36" s="17">
        <v>5573765204</v>
      </c>
      <c r="G36" s="23">
        <v>5573765204</v>
      </c>
      <c r="H36" s="19">
        <v>5767469755</v>
      </c>
      <c r="I36" s="22">
        <v>5934169966</v>
      </c>
      <c r="J36" s="17">
        <v>6431456340</v>
      </c>
      <c r="K36" s="23">
        <v>6980132763</v>
      </c>
    </row>
    <row r="37" spans="1:11" ht="13.5" x14ac:dyDescent="0.25">
      <c r="A37" s="20" t="s">
        <v>43</v>
      </c>
      <c r="B37" s="17">
        <v>321665058</v>
      </c>
      <c r="C37" s="17">
        <v>297220971</v>
      </c>
      <c r="D37" s="21">
        <v>239169926</v>
      </c>
      <c r="E37" s="22">
        <v>338491689</v>
      </c>
      <c r="F37" s="17">
        <v>318177243</v>
      </c>
      <c r="G37" s="23">
        <v>318177243</v>
      </c>
      <c r="H37" s="19">
        <v>288250564</v>
      </c>
      <c r="I37" s="22">
        <v>351473574</v>
      </c>
      <c r="J37" s="17">
        <v>351983851</v>
      </c>
      <c r="K37" s="23">
        <v>351955191</v>
      </c>
    </row>
    <row r="38" spans="1:11" ht="13.5" x14ac:dyDescent="0.25">
      <c r="A38" s="20" t="s">
        <v>44</v>
      </c>
      <c r="B38" s="17">
        <v>10116045</v>
      </c>
      <c r="C38" s="17">
        <v>10303529</v>
      </c>
      <c r="D38" s="21">
        <v>11181024</v>
      </c>
      <c r="E38" s="22">
        <v>10303529</v>
      </c>
      <c r="F38" s="17">
        <v>10303529</v>
      </c>
      <c r="G38" s="23">
        <v>10303529</v>
      </c>
      <c r="H38" s="19">
        <v>11164989</v>
      </c>
      <c r="I38" s="22">
        <v>10955000</v>
      </c>
      <c r="J38" s="17">
        <v>10955000</v>
      </c>
      <c r="K38" s="23">
        <v>10955000</v>
      </c>
    </row>
    <row r="39" spans="1:11" ht="13.5" x14ac:dyDescent="0.25">
      <c r="A39" s="20" t="s">
        <v>45</v>
      </c>
      <c r="B39" s="17">
        <v>5158271093</v>
      </c>
      <c r="C39" s="17">
        <v>5872869583</v>
      </c>
      <c r="D39" s="21">
        <v>6451019763</v>
      </c>
      <c r="E39" s="22">
        <v>6656089880</v>
      </c>
      <c r="F39" s="17">
        <v>6520825259</v>
      </c>
      <c r="G39" s="23">
        <v>6520825259</v>
      </c>
      <c r="H39" s="19">
        <v>6910901681</v>
      </c>
      <c r="I39" s="22">
        <v>7087256531</v>
      </c>
      <c r="J39" s="17">
        <v>7732271517</v>
      </c>
      <c r="K39" s="23">
        <v>8435021708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1090391536</v>
      </c>
      <c r="C42" s="17">
        <v>1665024899</v>
      </c>
      <c r="D42" s="21">
        <v>730193704</v>
      </c>
      <c r="E42" s="22">
        <v>977312089</v>
      </c>
      <c r="F42" s="17">
        <v>805420848</v>
      </c>
      <c r="G42" s="23">
        <v>805420848</v>
      </c>
      <c r="H42" s="19">
        <v>485200387</v>
      </c>
      <c r="I42" s="22">
        <v>879804603</v>
      </c>
      <c r="J42" s="17">
        <v>897079506</v>
      </c>
      <c r="K42" s="23">
        <v>967820948</v>
      </c>
    </row>
    <row r="43" spans="1:11" ht="13.5" x14ac:dyDescent="0.25">
      <c r="A43" s="20" t="s">
        <v>48</v>
      </c>
      <c r="B43" s="17">
        <v>-429334834</v>
      </c>
      <c r="C43" s="17">
        <v>-626399261</v>
      </c>
      <c r="D43" s="21">
        <v>-545798750</v>
      </c>
      <c r="E43" s="22">
        <v>-833346358</v>
      </c>
      <c r="F43" s="17">
        <v>-687723483</v>
      </c>
      <c r="G43" s="23">
        <v>-687723483</v>
      </c>
      <c r="H43" s="19">
        <v>-526523170</v>
      </c>
      <c r="I43" s="22">
        <v>-605920807</v>
      </c>
      <c r="J43" s="17">
        <v>-614543849</v>
      </c>
      <c r="K43" s="23">
        <v>-676750773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446315825</v>
      </c>
      <c r="C45" s="66">
        <v>1548731586</v>
      </c>
      <c r="D45" s="67">
        <v>1152070768</v>
      </c>
      <c r="E45" s="68">
        <v>1110805176</v>
      </c>
      <c r="F45" s="66">
        <v>1084536810</v>
      </c>
      <c r="G45" s="69">
        <v>1084536810</v>
      </c>
      <c r="H45" s="70">
        <v>2180535169</v>
      </c>
      <c r="I45" s="68">
        <v>1384109175</v>
      </c>
      <c r="J45" s="66">
        <v>1553400791</v>
      </c>
      <c r="K45" s="69">
        <v>1730920248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784574692</v>
      </c>
      <c r="C48" s="17">
        <v>977106904</v>
      </c>
      <c r="D48" s="21">
        <v>1121063553</v>
      </c>
      <c r="E48" s="22">
        <v>1120939763</v>
      </c>
      <c r="F48" s="17">
        <v>1094671396</v>
      </c>
      <c r="G48" s="23">
        <v>1094671396</v>
      </c>
      <c r="H48" s="19">
        <v>1286716727</v>
      </c>
      <c r="I48" s="22">
        <v>1394947266</v>
      </c>
      <c r="J48" s="17">
        <v>1564238885</v>
      </c>
      <c r="K48" s="23">
        <v>1741758340</v>
      </c>
    </row>
    <row r="49" spans="1:11" ht="13.5" x14ac:dyDescent="0.25">
      <c r="A49" s="20" t="s">
        <v>53</v>
      </c>
      <c r="B49" s="17">
        <f>+B75</f>
        <v>191692868.22440755</v>
      </c>
      <c r="C49" s="17">
        <f t="shared" ref="C49:K49" si="6">+C75</f>
        <v>-1203021262.5854652</v>
      </c>
      <c r="D49" s="21">
        <f t="shared" si="6"/>
        <v>147122519.37917829</v>
      </c>
      <c r="E49" s="22">
        <f t="shared" si="6"/>
        <v>122430515.70673007</v>
      </c>
      <c r="F49" s="17">
        <f t="shared" si="6"/>
        <v>100225758.87734142</v>
      </c>
      <c r="G49" s="23">
        <f t="shared" si="6"/>
        <v>100225758.87734142</v>
      </c>
      <c r="H49" s="19">
        <f t="shared" si="6"/>
        <v>128403652.23555529</v>
      </c>
      <c r="I49" s="22">
        <f t="shared" si="6"/>
        <v>182077984.5059855</v>
      </c>
      <c r="J49" s="17">
        <f t="shared" si="6"/>
        <v>213526442.3729068</v>
      </c>
      <c r="K49" s="23">
        <f t="shared" si="6"/>
        <v>252670306.94587433</v>
      </c>
    </row>
    <row r="50" spans="1:11" ht="13.5" x14ac:dyDescent="0.25">
      <c r="A50" s="30" t="s">
        <v>54</v>
      </c>
      <c r="B50" s="66">
        <f>+B48-B49</f>
        <v>592881823.77559245</v>
      </c>
      <c r="C50" s="66">
        <f t="shared" ref="C50:K50" si="7">+C48-C49</f>
        <v>2180128166.5854654</v>
      </c>
      <c r="D50" s="67">
        <f t="shared" si="7"/>
        <v>973941033.62082171</v>
      </c>
      <c r="E50" s="68">
        <f t="shared" si="7"/>
        <v>998509247.29326987</v>
      </c>
      <c r="F50" s="66">
        <f t="shared" si="7"/>
        <v>994445637.12265861</v>
      </c>
      <c r="G50" s="69">
        <f t="shared" si="7"/>
        <v>994445637.12265861</v>
      </c>
      <c r="H50" s="70">
        <f t="shared" si="7"/>
        <v>1158313074.7644448</v>
      </c>
      <c r="I50" s="68">
        <f t="shared" si="7"/>
        <v>1212869281.4940145</v>
      </c>
      <c r="J50" s="66">
        <f t="shared" si="7"/>
        <v>1350712442.6270933</v>
      </c>
      <c r="K50" s="69">
        <f t="shared" si="7"/>
        <v>1489088033.0541258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2047693518</v>
      </c>
      <c r="C53" s="17">
        <v>2238718679</v>
      </c>
      <c r="D53" s="21">
        <v>2268856519</v>
      </c>
      <c r="E53" s="22">
        <v>5079304080</v>
      </c>
      <c r="F53" s="17">
        <v>5060083235</v>
      </c>
      <c r="G53" s="23">
        <v>5060083235</v>
      </c>
      <c r="H53" s="19">
        <v>2168148174</v>
      </c>
      <c r="I53" s="22">
        <v>5465770743</v>
      </c>
      <c r="J53" s="17">
        <v>5535435626</v>
      </c>
      <c r="K53" s="23">
        <v>5630336914</v>
      </c>
    </row>
    <row r="54" spans="1:11" ht="13.5" x14ac:dyDescent="0.25">
      <c r="A54" s="20" t="s">
        <v>57</v>
      </c>
      <c r="B54" s="17">
        <v>96308898</v>
      </c>
      <c r="C54" s="17">
        <v>103402055</v>
      </c>
      <c r="D54" s="21">
        <v>98992542</v>
      </c>
      <c r="E54" s="22">
        <v>110000001</v>
      </c>
      <c r="F54" s="17">
        <v>109999998</v>
      </c>
      <c r="G54" s="23">
        <v>109999998</v>
      </c>
      <c r="H54" s="19">
        <v>123500157</v>
      </c>
      <c r="I54" s="22">
        <v>129828659</v>
      </c>
      <c r="J54" s="17">
        <v>135800778</v>
      </c>
      <c r="K54" s="23">
        <v>142047607</v>
      </c>
    </row>
    <row r="55" spans="1:11" ht="13.5" x14ac:dyDescent="0.25">
      <c r="A55" s="20" t="s">
        <v>58</v>
      </c>
      <c r="B55" s="17">
        <v>130155518</v>
      </c>
      <c r="C55" s="17">
        <v>210675888</v>
      </c>
      <c r="D55" s="21">
        <v>171264382</v>
      </c>
      <c r="E55" s="22">
        <v>252033300</v>
      </c>
      <c r="F55" s="17">
        <v>260094961</v>
      </c>
      <c r="G55" s="23">
        <v>260094961</v>
      </c>
      <c r="H55" s="19">
        <v>190402365</v>
      </c>
      <c r="I55" s="22">
        <v>57758000</v>
      </c>
      <c r="J55" s="17">
        <v>69724868</v>
      </c>
      <c r="K55" s="23">
        <v>46776982</v>
      </c>
    </row>
    <row r="56" spans="1:11" ht="13.5" x14ac:dyDescent="0.25">
      <c r="A56" s="20" t="s">
        <v>59</v>
      </c>
      <c r="B56" s="17">
        <v>75998844</v>
      </c>
      <c r="C56" s="17">
        <v>41554706</v>
      </c>
      <c r="D56" s="21">
        <v>71469020</v>
      </c>
      <c r="E56" s="22">
        <v>106240000</v>
      </c>
      <c r="F56" s="17">
        <v>128920700</v>
      </c>
      <c r="G56" s="23">
        <v>128920700</v>
      </c>
      <c r="H56" s="19">
        <v>99591307</v>
      </c>
      <c r="I56" s="22">
        <v>113776427</v>
      </c>
      <c r="J56" s="17">
        <v>119806984</v>
      </c>
      <c r="K56" s="23">
        <v>121088971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-2839387</v>
      </c>
      <c r="C59" s="17">
        <v>-1010937</v>
      </c>
      <c r="D59" s="21">
        <v>0</v>
      </c>
      <c r="E59" s="22">
        <v>2801344</v>
      </c>
      <c r="F59" s="17">
        <v>2801344</v>
      </c>
      <c r="G59" s="23">
        <v>2801344</v>
      </c>
      <c r="H59" s="19">
        <v>0</v>
      </c>
      <c r="I59" s="22">
        <v>2801344</v>
      </c>
      <c r="J59" s="17">
        <v>2930205</v>
      </c>
      <c r="K59" s="23">
        <v>3064994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119</v>
      </c>
      <c r="B70" s="5">
        <f>IF(ISERROR(B71/B72),0,(B71/B72))</f>
        <v>1.1776442025512994</v>
      </c>
      <c r="C70" s="5">
        <f t="shared" ref="C70:K70" si="8">IF(ISERROR(C71/C72),0,(C71/C72))</f>
        <v>23.857115846231615</v>
      </c>
      <c r="D70" s="5">
        <f t="shared" si="8"/>
        <v>0.51666584310533537</v>
      </c>
      <c r="E70" s="5">
        <f t="shared" si="8"/>
        <v>1.6925800688270596</v>
      </c>
      <c r="F70" s="5">
        <f t="shared" si="8"/>
        <v>1.6135311810197592</v>
      </c>
      <c r="G70" s="5">
        <f t="shared" si="8"/>
        <v>1.6135311810197592</v>
      </c>
      <c r="H70" s="5">
        <f t="shared" si="8"/>
        <v>1.2370138257206988</v>
      </c>
      <c r="I70" s="5">
        <f t="shared" si="8"/>
        <v>1.6005076024457467</v>
      </c>
      <c r="J70" s="5">
        <f t="shared" si="8"/>
        <v>1.6559761923929897</v>
      </c>
      <c r="K70" s="5">
        <f t="shared" si="8"/>
        <v>1.6306612388275659</v>
      </c>
    </row>
    <row r="71" spans="1:11" hidden="1" x14ac:dyDescent="0.2">
      <c r="A71" s="1" t="s">
        <v>120</v>
      </c>
      <c r="B71" s="2">
        <f>+B83</f>
        <v>33035990</v>
      </c>
      <c r="C71" s="2">
        <f t="shared" ref="C71:K71" si="9">+C83</f>
        <v>738640951</v>
      </c>
      <c r="D71" s="2">
        <f t="shared" si="9"/>
        <v>17827356</v>
      </c>
      <c r="E71" s="2">
        <f t="shared" si="9"/>
        <v>358982477</v>
      </c>
      <c r="F71" s="2">
        <f t="shared" si="9"/>
        <v>359152998</v>
      </c>
      <c r="G71" s="2">
        <f t="shared" si="9"/>
        <v>359152998</v>
      </c>
      <c r="H71" s="2">
        <f t="shared" si="9"/>
        <v>55265823</v>
      </c>
      <c r="I71" s="2">
        <f t="shared" si="9"/>
        <v>287557111</v>
      </c>
      <c r="J71" s="2">
        <f t="shared" si="9"/>
        <v>271684740</v>
      </c>
      <c r="K71" s="2">
        <f t="shared" si="9"/>
        <v>279837935</v>
      </c>
    </row>
    <row r="72" spans="1:11" hidden="1" x14ac:dyDescent="0.2">
      <c r="A72" s="1" t="s">
        <v>121</v>
      </c>
      <c r="B72" s="2">
        <f>+B77</f>
        <v>28052607</v>
      </c>
      <c r="C72" s="2">
        <f t="shared" ref="C72:K72" si="10">+C77</f>
        <v>30961033</v>
      </c>
      <c r="D72" s="2">
        <f t="shared" si="10"/>
        <v>34504615</v>
      </c>
      <c r="E72" s="2">
        <f t="shared" si="10"/>
        <v>212091873</v>
      </c>
      <c r="F72" s="2">
        <f t="shared" si="10"/>
        <v>222588198</v>
      </c>
      <c r="G72" s="2">
        <f t="shared" si="10"/>
        <v>222588198</v>
      </c>
      <c r="H72" s="2">
        <f t="shared" si="10"/>
        <v>44676803</v>
      </c>
      <c r="I72" s="2">
        <f t="shared" si="10"/>
        <v>179666195</v>
      </c>
      <c r="J72" s="2">
        <f t="shared" si="10"/>
        <v>164063192</v>
      </c>
      <c r="K72" s="2">
        <f t="shared" si="10"/>
        <v>171610098</v>
      </c>
    </row>
    <row r="73" spans="1:11" hidden="1" x14ac:dyDescent="0.2">
      <c r="A73" s="1" t="s">
        <v>122</v>
      </c>
      <c r="B73" s="2">
        <f>+B74</f>
        <v>9790423.5</v>
      </c>
      <c r="C73" s="2">
        <f t="shared" ref="C73:K73" si="11">+(C78+C80+C81+C82)-(B78+B80+B81+B82)</f>
        <v>7538417</v>
      </c>
      <c r="D73" s="2">
        <f t="shared" si="11"/>
        <v>10009810</v>
      </c>
      <c r="E73" s="2">
        <f t="shared" si="11"/>
        <v>-1030836</v>
      </c>
      <c r="F73" s="2">
        <f>+(F78+F80+F81+F82)-(D78+D80+D81+D82)</f>
        <v>4170109</v>
      </c>
      <c r="G73" s="2">
        <f>+(G78+G80+G81+G82)-(D78+D80+D81+D82)</f>
        <v>4170109</v>
      </c>
      <c r="H73" s="2">
        <f>+(H78+H80+H81+H82)-(D78+D80+D81+D82)</f>
        <v>9930970</v>
      </c>
      <c r="I73" s="2">
        <f>+(I78+I80+I81+I82)-(E78+E80+E81+E82)</f>
        <v>5282087</v>
      </c>
      <c r="J73" s="2">
        <f t="shared" si="11"/>
        <v>-21397710</v>
      </c>
      <c r="K73" s="2">
        <f t="shared" si="11"/>
        <v>-22746698</v>
      </c>
    </row>
    <row r="74" spans="1:11" hidden="1" x14ac:dyDescent="0.2">
      <c r="A74" s="1" t="s">
        <v>123</v>
      </c>
      <c r="B74" s="2">
        <f>+TREND(C74:E74)</f>
        <v>9790423.5</v>
      </c>
      <c r="C74" s="2">
        <f>+C73</f>
        <v>7538417</v>
      </c>
      <c r="D74" s="2">
        <f t="shared" ref="D74:K74" si="12">+D73</f>
        <v>10009810</v>
      </c>
      <c r="E74" s="2">
        <f t="shared" si="12"/>
        <v>-1030836</v>
      </c>
      <c r="F74" s="2">
        <f t="shared" si="12"/>
        <v>4170109</v>
      </c>
      <c r="G74" s="2">
        <f t="shared" si="12"/>
        <v>4170109</v>
      </c>
      <c r="H74" s="2">
        <f t="shared" si="12"/>
        <v>9930970</v>
      </c>
      <c r="I74" s="2">
        <f t="shared" si="12"/>
        <v>5282087</v>
      </c>
      <c r="J74" s="2">
        <f t="shared" si="12"/>
        <v>-21397710</v>
      </c>
      <c r="K74" s="2">
        <f t="shared" si="12"/>
        <v>-22746698</v>
      </c>
    </row>
    <row r="75" spans="1:11" hidden="1" x14ac:dyDescent="0.2">
      <c r="A75" s="1" t="s">
        <v>124</v>
      </c>
      <c r="B75" s="2">
        <f>+B84-(((B80+B81+B82+B78)*B70)-B79)</f>
        <v>191692868.22440755</v>
      </c>
      <c r="C75" s="2">
        <f t="shared" ref="C75:K75" si="13">+C84-(((C80+C81+C82+C78)*C70)-C79)</f>
        <v>-1203021262.5854652</v>
      </c>
      <c r="D75" s="2">
        <f t="shared" si="13"/>
        <v>147122519.37917829</v>
      </c>
      <c r="E75" s="2">
        <f t="shared" si="13"/>
        <v>122430515.70673007</v>
      </c>
      <c r="F75" s="2">
        <f t="shared" si="13"/>
        <v>100225758.87734142</v>
      </c>
      <c r="G75" s="2">
        <f t="shared" si="13"/>
        <v>100225758.87734142</v>
      </c>
      <c r="H75" s="2">
        <f t="shared" si="13"/>
        <v>128403652.23555529</v>
      </c>
      <c r="I75" s="2">
        <f t="shared" si="13"/>
        <v>182077984.5059855</v>
      </c>
      <c r="J75" s="2">
        <f t="shared" si="13"/>
        <v>213526442.3729068</v>
      </c>
      <c r="K75" s="2">
        <f t="shared" si="13"/>
        <v>252670306.94587433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28052607</v>
      </c>
      <c r="C77" s="3">
        <v>30961033</v>
      </c>
      <c r="D77" s="3">
        <v>34504615</v>
      </c>
      <c r="E77" s="3">
        <v>212091873</v>
      </c>
      <c r="F77" s="3">
        <v>222588198</v>
      </c>
      <c r="G77" s="3">
        <v>222588198</v>
      </c>
      <c r="H77" s="3">
        <v>44676803</v>
      </c>
      <c r="I77" s="3">
        <v>179666195</v>
      </c>
      <c r="J77" s="3">
        <v>164063192</v>
      </c>
      <c r="K77" s="3">
        <v>171610098</v>
      </c>
    </row>
    <row r="78" spans="1:11" hidden="1" x14ac:dyDescent="0.2">
      <c r="A78" s="1" t="s">
        <v>69</v>
      </c>
      <c r="B78" s="3">
        <v>0</v>
      </c>
      <c r="C78" s="3">
        <v>7704963</v>
      </c>
      <c r="D78" s="3">
        <v>8920934</v>
      </c>
      <c r="E78" s="3">
        <v>0</v>
      </c>
      <c r="F78" s="3">
        <v>0</v>
      </c>
      <c r="G78" s="3">
        <v>0</v>
      </c>
      <c r="H78" s="3">
        <v>1307911</v>
      </c>
      <c r="I78" s="3">
        <v>7879073</v>
      </c>
      <c r="J78" s="3">
        <v>7879073</v>
      </c>
      <c r="K78" s="3">
        <v>7879073</v>
      </c>
    </row>
    <row r="79" spans="1:11" hidden="1" x14ac:dyDescent="0.2">
      <c r="A79" s="1" t="s">
        <v>70</v>
      </c>
      <c r="B79" s="3">
        <v>934401666</v>
      </c>
      <c r="C79" s="3">
        <v>999572192</v>
      </c>
      <c r="D79" s="3">
        <v>921834956</v>
      </c>
      <c r="E79" s="3">
        <v>252808578</v>
      </c>
      <c r="F79" s="3">
        <v>231905265</v>
      </c>
      <c r="G79" s="3">
        <v>231905265</v>
      </c>
      <c r="H79" s="3">
        <v>849183332</v>
      </c>
      <c r="I79" s="3">
        <v>295347190</v>
      </c>
      <c r="J79" s="3">
        <v>295508808</v>
      </c>
      <c r="K79" s="3">
        <v>295480148</v>
      </c>
    </row>
    <row r="80" spans="1:11" hidden="1" x14ac:dyDescent="0.2">
      <c r="A80" s="1" t="s">
        <v>71</v>
      </c>
      <c r="B80" s="3">
        <v>53968584</v>
      </c>
      <c r="C80" s="3">
        <v>53819097</v>
      </c>
      <c r="D80" s="3">
        <v>62872638</v>
      </c>
      <c r="E80" s="3">
        <v>50562521</v>
      </c>
      <c r="F80" s="3">
        <v>55763466</v>
      </c>
      <c r="G80" s="3">
        <v>55763466</v>
      </c>
      <c r="H80" s="3">
        <v>80125295</v>
      </c>
      <c r="I80" s="3">
        <v>66422171</v>
      </c>
      <c r="J80" s="3">
        <v>45024461</v>
      </c>
      <c r="K80" s="3">
        <v>22277763</v>
      </c>
    </row>
    <row r="81" spans="1:11" hidden="1" x14ac:dyDescent="0.2">
      <c r="A81" s="1" t="s">
        <v>72</v>
      </c>
      <c r="B81" s="3">
        <v>-561846</v>
      </c>
      <c r="C81" s="3">
        <v>-113499</v>
      </c>
      <c r="D81" s="3">
        <v>-381794</v>
      </c>
      <c r="E81" s="3">
        <v>18989338</v>
      </c>
      <c r="F81" s="3">
        <v>18989338</v>
      </c>
      <c r="G81" s="3">
        <v>18989338</v>
      </c>
      <c r="H81" s="3">
        <v>-268295</v>
      </c>
      <c r="I81" s="3">
        <v>532702</v>
      </c>
      <c r="J81" s="3">
        <v>532702</v>
      </c>
      <c r="K81" s="3">
        <v>532702</v>
      </c>
    </row>
    <row r="82" spans="1:11" hidden="1" x14ac:dyDescent="0.2">
      <c r="A82" s="1" t="s">
        <v>73</v>
      </c>
      <c r="B82" s="3">
        <v>-372270</v>
      </c>
      <c r="C82" s="3">
        <v>-837676</v>
      </c>
      <c r="D82" s="3">
        <v>-829083</v>
      </c>
      <c r="E82" s="3">
        <v>0</v>
      </c>
      <c r="F82" s="3">
        <v>0</v>
      </c>
      <c r="G82" s="3">
        <v>0</v>
      </c>
      <c r="H82" s="3">
        <v>-651246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33035990</v>
      </c>
      <c r="C83" s="3">
        <v>738640951</v>
      </c>
      <c r="D83" s="3">
        <v>17827356</v>
      </c>
      <c r="E83" s="3">
        <v>358982477</v>
      </c>
      <c r="F83" s="3">
        <v>359152998</v>
      </c>
      <c r="G83" s="3">
        <v>359152998</v>
      </c>
      <c r="H83" s="3">
        <v>55265823</v>
      </c>
      <c r="I83" s="3">
        <v>287557111</v>
      </c>
      <c r="J83" s="3">
        <v>271684740</v>
      </c>
      <c r="K83" s="3">
        <v>279837935</v>
      </c>
    </row>
    <row r="84" spans="1:11" hidden="1" x14ac:dyDescent="0.2">
      <c r="A84" s="1" t="s">
        <v>75</v>
      </c>
      <c r="B84" s="3">
        <v>-680253064</v>
      </c>
      <c r="C84" s="3">
        <v>-757499120</v>
      </c>
      <c r="D84" s="3">
        <v>-738244769</v>
      </c>
      <c r="E84" s="3">
        <v>-12655972</v>
      </c>
      <c r="F84" s="3">
        <v>-11063526</v>
      </c>
      <c r="G84" s="3">
        <v>-11063526</v>
      </c>
      <c r="H84" s="3">
        <v>-621183163</v>
      </c>
      <c r="I84" s="3">
        <v>6503094</v>
      </c>
      <c r="J84" s="3">
        <v>6506769</v>
      </c>
      <c r="K84" s="3">
        <v>7234399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114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5702789426</v>
      </c>
      <c r="C5" s="17">
        <v>6109116459</v>
      </c>
      <c r="D5" s="21">
        <v>6257092218</v>
      </c>
      <c r="E5" s="22">
        <v>7122603507</v>
      </c>
      <c r="F5" s="17">
        <v>7087612806</v>
      </c>
      <c r="G5" s="23">
        <v>7087612806</v>
      </c>
      <c r="H5" s="19">
        <v>6766741218</v>
      </c>
      <c r="I5" s="22">
        <v>7543570266</v>
      </c>
      <c r="J5" s="17">
        <v>7947002994</v>
      </c>
      <c r="K5" s="23">
        <v>8365109098</v>
      </c>
    </row>
    <row r="6" spans="1:11" ht="13.5" x14ac:dyDescent="0.25">
      <c r="A6" s="20" t="s">
        <v>18</v>
      </c>
      <c r="B6" s="17">
        <v>15949392873</v>
      </c>
      <c r="C6" s="17">
        <v>16776478531</v>
      </c>
      <c r="D6" s="21">
        <v>18952266336</v>
      </c>
      <c r="E6" s="22">
        <v>19328783272</v>
      </c>
      <c r="F6" s="17">
        <v>19339808692</v>
      </c>
      <c r="G6" s="23">
        <v>19339808692</v>
      </c>
      <c r="H6" s="19">
        <v>17821345783</v>
      </c>
      <c r="I6" s="22">
        <v>21189487765</v>
      </c>
      <c r="J6" s="17">
        <v>23211368403</v>
      </c>
      <c r="K6" s="23">
        <v>25517427748</v>
      </c>
    </row>
    <row r="7" spans="1:11" ht="13.5" x14ac:dyDescent="0.25">
      <c r="A7" s="20" t="s">
        <v>19</v>
      </c>
      <c r="B7" s="17">
        <v>418140391</v>
      </c>
      <c r="C7" s="17">
        <v>450155251</v>
      </c>
      <c r="D7" s="21">
        <v>834188716</v>
      </c>
      <c r="E7" s="22">
        <v>642412724</v>
      </c>
      <c r="F7" s="17">
        <v>852768273</v>
      </c>
      <c r="G7" s="23">
        <v>852768273</v>
      </c>
      <c r="H7" s="19">
        <v>978597338</v>
      </c>
      <c r="I7" s="22">
        <v>910013753</v>
      </c>
      <c r="J7" s="17">
        <v>938128487</v>
      </c>
      <c r="K7" s="23">
        <v>993784064</v>
      </c>
    </row>
    <row r="8" spans="1:11" ht="13.5" x14ac:dyDescent="0.25">
      <c r="A8" s="20" t="s">
        <v>20</v>
      </c>
      <c r="B8" s="17">
        <v>12149285276</v>
      </c>
      <c r="C8" s="17">
        <v>11657598089</v>
      </c>
      <c r="D8" s="21">
        <v>12853010200</v>
      </c>
      <c r="E8" s="22">
        <v>13631399262</v>
      </c>
      <c r="F8" s="17">
        <v>14315562011</v>
      </c>
      <c r="G8" s="23">
        <v>14315562011</v>
      </c>
      <c r="H8" s="19">
        <v>13521262687</v>
      </c>
      <c r="I8" s="22">
        <v>16164177479</v>
      </c>
      <c r="J8" s="17">
        <v>15992783435</v>
      </c>
      <c r="K8" s="23">
        <v>16187098969</v>
      </c>
    </row>
    <row r="9" spans="1:11" ht="13.5" x14ac:dyDescent="0.25">
      <c r="A9" s="20" t="s">
        <v>21</v>
      </c>
      <c r="B9" s="17">
        <v>3870497624</v>
      </c>
      <c r="C9" s="17">
        <v>4234609390</v>
      </c>
      <c r="D9" s="21">
        <v>4662564232</v>
      </c>
      <c r="E9" s="22">
        <v>5728173503</v>
      </c>
      <c r="F9" s="17">
        <v>6429593444</v>
      </c>
      <c r="G9" s="23">
        <v>6429593444</v>
      </c>
      <c r="H9" s="19">
        <v>5401820919</v>
      </c>
      <c r="I9" s="22">
        <v>5745410639</v>
      </c>
      <c r="J9" s="17">
        <v>6012126217</v>
      </c>
      <c r="K9" s="23">
        <v>6343259207</v>
      </c>
    </row>
    <row r="10" spans="1:11" ht="25.5" x14ac:dyDescent="0.2">
      <c r="A10" s="24" t="s">
        <v>115</v>
      </c>
      <c r="B10" s="25">
        <f>SUM(B5:B9)</f>
        <v>38090105590</v>
      </c>
      <c r="C10" s="26">
        <f t="shared" ref="C10:K10" si="0">SUM(C5:C9)</f>
        <v>39227957720</v>
      </c>
      <c r="D10" s="27">
        <f t="shared" si="0"/>
        <v>43559121702</v>
      </c>
      <c r="E10" s="25">
        <f t="shared" si="0"/>
        <v>46453372268</v>
      </c>
      <c r="F10" s="26">
        <f t="shared" si="0"/>
        <v>48025345226</v>
      </c>
      <c r="G10" s="28">
        <f t="shared" si="0"/>
        <v>48025345226</v>
      </c>
      <c r="H10" s="29">
        <f t="shared" si="0"/>
        <v>44489767945</v>
      </c>
      <c r="I10" s="25">
        <f t="shared" si="0"/>
        <v>51552659902</v>
      </c>
      <c r="J10" s="26">
        <f t="shared" si="0"/>
        <v>54101409536</v>
      </c>
      <c r="K10" s="28">
        <f t="shared" si="0"/>
        <v>57406679086</v>
      </c>
    </row>
    <row r="11" spans="1:11" ht="13.5" x14ac:dyDescent="0.25">
      <c r="A11" s="20" t="s">
        <v>22</v>
      </c>
      <c r="B11" s="17">
        <v>12694261634</v>
      </c>
      <c r="C11" s="17">
        <v>13080188796</v>
      </c>
      <c r="D11" s="21">
        <v>13212436243</v>
      </c>
      <c r="E11" s="22">
        <v>15162321722</v>
      </c>
      <c r="F11" s="17">
        <v>14870064968</v>
      </c>
      <c r="G11" s="23">
        <v>14870064968</v>
      </c>
      <c r="H11" s="19">
        <v>13611239873</v>
      </c>
      <c r="I11" s="22">
        <v>15829894136</v>
      </c>
      <c r="J11" s="17">
        <v>16780300178</v>
      </c>
      <c r="K11" s="23">
        <v>17727219946</v>
      </c>
    </row>
    <row r="12" spans="1:11" ht="13.5" x14ac:dyDescent="0.25">
      <c r="A12" s="20" t="s">
        <v>23</v>
      </c>
      <c r="B12" s="17">
        <v>627997889</v>
      </c>
      <c r="C12" s="17">
        <v>678658973</v>
      </c>
      <c r="D12" s="21">
        <v>697658065</v>
      </c>
      <c r="E12" s="22">
        <v>775291949</v>
      </c>
      <c r="F12" s="17">
        <v>778965425</v>
      </c>
      <c r="G12" s="23">
        <v>778965425</v>
      </c>
      <c r="H12" s="19">
        <v>716426881</v>
      </c>
      <c r="I12" s="22">
        <v>808218178</v>
      </c>
      <c r="J12" s="17">
        <v>851102972</v>
      </c>
      <c r="K12" s="23">
        <v>887445537</v>
      </c>
    </row>
    <row r="13" spans="1:11" ht="13.5" x14ac:dyDescent="0.25">
      <c r="A13" s="20" t="s">
        <v>24</v>
      </c>
      <c r="B13" s="17">
        <v>4736205925</v>
      </c>
      <c r="C13" s="17">
        <v>5155600981</v>
      </c>
      <c r="D13" s="21">
        <v>5386169701</v>
      </c>
      <c r="E13" s="22">
        <v>4319741803</v>
      </c>
      <c r="F13" s="17">
        <v>4252008578</v>
      </c>
      <c r="G13" s="23">
        <v>4252008578</v>
      </c>
      <c r="H13" s="19">
        <v>3788442964</v>
      </c>
      <c r="I13" s="22">
        <v>4143065272</v>
      </c>
      <c r="J13" s="17">
        <v>4302568814</v>
      </c>
      <c r="K13" s="23">
        <v>4392068450</v>
      </c>
    </row>
    <row r="14" spans="1:11" ht="13.5" x14ac:dyDescent="0.25">
      <c r="A14" s="20" t="s">
        <v>25</v>
      </c>
      <c r="B14" s="17">
        <v>322349301</v>
      </c>
      <c r="C14" s="17">
        <v>407390165</v>
      </c>
      <c r="D14" s="21">
        <v>511835304</v>
      </c>
      <c r="E14" s="22">
        <v>299142623</v>
      </c>
      <c r="F14" s="17">
        <v>401848511</v>
      </c>
      <c r="G14" s="23">
        <v>401848511</v>
      </c>
      <c r="H14" s="19">
        <v>275668542</v>
      </c>
      <c r="I14" s="22">
        <v>255047289</v>
      </c>
      <c r="J14" s="17">
        <v>244506537</v>
      </c>
      <c r="K14" s="23">
        <v>229638541</v>
      </c>
    </row>
    <row r="15" spans="1:11" ht="13.5" x14ac:dyDescent="0.25">
      <c r="A15" s="20" t="s">
        <v>26</v>
      </c>
      <c r="B15" s="17">
        <v>8326841807</v>
      </c>
      <c r="C15" s="17">
        <v>9290323997</v>
      </c>
      <c r="D15" s="21">
        <v>9687861804</v>
      </c>
      <c r="E15" s="22">
        <v>11945102436</v>
      </c>
      <c r="F15" s="17">
        <v>12039268886</v>
      </c>
      <c r="G15" s="23">
        <v>12039268886</v>
      </c>
      <c r="H15" s="19">
        <v>11181113862</v>
      </c>
      <c r="I15" s="22">
        <v>13341373530</v>
      </c>
      <c r="J15" s="17">
        <v>14909372656</v>
      </c>
      <c r="K15" s="23">
        <v>16695686486</v>
      </c>
    </row>
    <row r="16" spans="1:11" ht="13.5" x14ac:dyDescent="0.25">
      <c r="A16" s="20" t="s">
        <v>27</v>
      </c>
      <c r="B16" s="17">
        <v>529430306</v>
      </c>
      <c r="C16" s="17">
        <v>584548850</v>
      </c>
      <c r="D16" s="21">
        <v>466020949</v>
      </c>
      <c r="E16" s="22">
        <v>552180970</v>
      </c>
      <c r="F16" s="17">
        <v>658949239</v>
      </c>
      <c r="G16" s="23">
        <v>658949239</v>
      </c>
      <c r="H16" s="19">
        <v>599777136</v>
      </c>
      <c r="I16" s="22">
        <v>597920147</v>
      </c>
      <c r="J16" s="17">
        <v>498173264</v>
      </c>
      <c r="K16" s="23">
        <v>512931475</v>
      </c>
    </row>
    <row r="17" spans="1:11" ht="13.5" x14ac:dyDescent="0.25">
      <c r="A17" s="20" t="s">
        <v>28</v>
      </c>
      <c r="B17" s="17">
        <v>11360580187</v>
      </c>
      <c r="C17" s="17">
        <v>13932907557</v>
      </c>
      <c r="D17" s="21">
        <v>15133808859</v>
      </c>
      <c r="E17" s="22">
        <v>14706705526</v>
      </c>
      <c r="F17" s="17">
        <v>16146618519</v>
      </c>
      <c r="G17" s="23">
        <v>16146618519</v>
      </c>
      <c r="H17" s="19">
        <v>13369567597</v>
      </c>
      <c r="I17" s="22">
        <v>16359085887</v>
      </c>
      <c r="J17" s="17">
        <v>16354016504</v>
      </c>
      <c r="K17" s="23">
        <v>16679513217</v>
      </c>
    </row>
    <row r="18" spans="1:11" ht="13.5" x14ac:dyDescent="0.25">
      <c r="A18" s="30" t="s">
        <v>29</v>
      </c>
      <c r="B18" s="31">
        <f>SUM(B11:B17)</f>
        <v>38597667049</v>
      </c>
      <c r="C18" s="32">
        <f t="shared" ref="C18:K18" si="1">SUM(C11:C17)</f>
        <v>43129619319</v>
      </c>
      <c r="D18" s="33">
        <f t="shared" si="1"/>
        <v>45095790925</v>
      </c>
      <c r="E18" s="31">
        <f t="shared" si="1"/>
        <v>47760487029</v>
      </c>
      <c r="F18" s="32">
        <f t="shared" si="1"/>
        <v>49147724126</v>
      </c>
      <c r="G18" s="34">
        <f t="shared" si="1"/>
        <v>49147724126</v>
      </c>
      <c r="H18" s="35">
        <f t="shared" si="1"/>
        <v>43542236855</v>
      </c>
      <c r="I18" s="31">
        <f t="shared" si="1"/>
        <v>51334604439</v>
      </c>
      <c r="J18" s="32">
        <f t="shared" si="1"/>
        <v>53940040925</v>
      </c>
      <c r="K18" s="34">
        <f t="shared" si="1"/>
        <v>57124503652</v>
      </c>
    </row>
    <row r="19" spans="1:11" ht="13.5" x14ac:dyDescent="0.25">
      <c r="A19" s="30" t="s">
        <v>30</v>
      </c>
      <c r="B19" s="36">
        <f>+B10-B18</f>
        <v>-507561459</v>
      </c>
      <c r="C19" s="37">
        <f t="shared" ref="C19:K19" si="2">+C10-C18</f>
        <v>-3901661599</v>
      </c>
      <c r="D19" s="38">
        <f t="shared" si="2"/>
        <v>-1536669223</v>
      </c>
      <c r="E19" s="36">
        <f t="shared" si="2"/>
        <v>-1307114761</v>
      </c>
      <c r="F19" s="37">
        <f t="shared" si="2"/>
        <v>-1122378900</v>
      </c>
      <c r="G19" s="39">
        <f t="shared" si="2"/>
        <v>-1122378900</v>
      </c>
      <c r="H19" s="40">
        <f t="shared" si="2"/>
        <v>947531090</v>
      </c>
      <c r="I19" s="36">
        <f t="shared" si="2"/>
        <v>218055463</v>
      </c>
      <c r="J19" s="37">
        <f t="shared" si="2"/>
        <v>161368611</v>
      </c>
      <c r="K19" s="39">
        <f t="shared" si="2"/>
        <v>282175434</v>
      </c>
    </row>
    <row r="20" spans="1:11" ht="25.5" x14ac:dyDescent="0.2">
      <c r="A20" s="41" t="s">
        <v>31</v>
      </c>
      <c r="B20" s="42">
        <v>6013164764</v>
      </c>
      <c r="C20" s="43">
        <v>5758134407</v>
      </c>
      <c r="D20" s="44">
        <v>6236689104</v>
      </c>
      <c r="E20" s="42">
        <v>7746335937</v>
      </c>
      <c r="F20" s="43">
        <v>7933516076</v>
      </c>
      <c r="G20" s="45">
        <v>7933516076</v>
      </c>
      <c r="H20" s="46">
        <v>4867249584</v>
      </c>
      <c r="I20" s="42">
        <v>7687051838</v>
      </c>
      <c r="J20" s="43">
        <v>7687876986</v>
      </c>
      <c r="K20" s="45">
        <v>7554049385</v>
      </c>
    </row>
    <row r="21" spans="1:11" ht="13.5" x14ac:dyDescent="0.25">
      <c r="A21" s="47" t="s">
        <v>32</v>
      </c>
      <c r="B21" s="48">
        <v>101609606</v>
      </c>
      <c r="C21" s="49">
        <v>50845020</v>
      </c>
      <c r="D21" s="50">
        <v>437833570</v>
      </c>
      <c r="E21" s="48">
        <v>77744001</v>
      </c>
      <c r="F21" s="49">
        <v>86285155</v>
      </c>
      <c r="G21" s="51">
        <v>86285155</v>
      </c>
      <c r="H21" s="52">
        <v>31959498</v>
      </c>
      <c r="I21" s="48">
        <v>2</v>
      </c>
      <c r="J21" s="49">
        <v>2</v>
      </c>
      <c r="K21" s="51">
        <v>3</v>
      </c>
    </row>
    <row r="22" spans="1:11" ht="25.5" x14ac:dyDescent="0.2">
      <c r="A22" s="53" t="s">
        <v>116</v>
      </c>
      <c r="B22" s="54">
        <f>SUM(B19:B21)</f>
        <v>5607212911</v>
      </c>
      <c r="C22" s="55">
        <f t="shared" ref="C22:K22" si="3">SUM(C19:C21)</f>
        <v>1907317828</v>
      </c>
      <c r="D22" s="56">
        <f t="shared" si="3"/>
        <v>5137853451</v>
      </c>
      <c r="E22" s="54">
        <f t="shared" si="3"/>
        <v>6516965177</v>
      </c>
      <c r="F22" s="55">
        <f t="shared" si="3"/>
        <v>6897422331</v>
      </c>
      <c r="G22" s="57">
        <f t="shared" si="3"/>
        <v>6897422331</v>
      </c>
      <c r="H22" s="58">
        <f t="shared" si="3"/>
        <v>5846740172</v>
      </c>
      <c r="I22" s="54">
        <f t="shared" si="3"/>
        <v>7905107303</v>
      </c>
      <c r="J22" s="55">
        <f t="shared" si="3"/>
        <v>7849245599</v>
      </c>
      <c r="K22" s="57">
        <f t="shared" si="3"/>
        <v>7836224822</v>
      </c>
    </row>
    <row r="23" spans="1:11" ht="13.5" x14ac:dyDescent="0.25">
      <c r="A23" s="47" t="s">
        <v>117</v>
      </c>
      <c r="B23" s="17">
        <v>0</v>
      </c>
      <c r="C23" s="17">
        <v>0</v>
      </c>
      <c r="D23" s="21">
        <v>47754946</v>
      </c>
      <c r="E23" s="22">
        <v>0</v>
      </c>
      <c r="F23" s="17">
        <v>60323895</v>
      </c>
      <c r="G23" s="23">
        <v>60323895</v>
      </c>
      <c r="H23" s="19">
        <v>44071373</v>
      </c>
      <c r="I23" s="22">
        <v>60323895</v>
      </c>
      <c r="J23" s="17">
        <v>63098794</v>
      </c>
      <c r="K23" s="23">
        <v>66001339</v>
      </c>
    </row>
    <row r="24" spans="1:11" ht="13.5" x14ac:dyDescent="0.25">
      <c r="A24" s="59" t="s">
        <v>33</v>
      </c>
      <c r="B24" s="36">
        <f>SUM(B22:B23)</f>
        <v>5607212911</v>
      </c>
      <c r="C24" s="37">
        <f t="shared" ref="C24:K24" si="4">SUM(C22:C23)</f>
        <v>1907317828</v>
      </c>
      <c r="D24" s="38">
        <f t="shared" si="4"/>
        <v>5185608397</v>
      </c>
      <c r="E24" s="36">
        <f t="shared" si="4"/>
        <v>6516965177</v>
      </c>
      <c r="F24" s="37">
        <f t="shared" si="4"/>
        <v>6957746226</v>
      </c>
      <c r="G24" s="39">
        <f t="shared" si="4"/>
        <v>6957746226</v>
      </c>
      <c r="H24" s="40">
        <f t="shared" si="4"/>
        <v>5890811545</v>
      </c>
      <c r="I24" s="36">
        <f t="shared" si="4"/>
        <v>7965431198</v>
      </c>
      <c r="J24" s="37">
        <f t="shared" si="4"/>
        <v>7912344393</v>
      </c>
      <c r="K24" s="39">
        <f t="shared" si="4"/>
        <v>7902226161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118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37447360858</v>
      </c>
      <c r="C27" s="66">
        <v>37619878424</v>
      </c>
      <c r="D27" s="67">
        <v>39477938386</v>
      </c>
      <c r="E27" s="68">
        <v>10038790471</v>
      </c>
      <c r="F27" s="66">
        <v>10440181561</v>
      </c>
      <c r="G27" s="69">
        <v>10440181561</v>
      </c>
      <c r="H27" s="70">
        <v>7938497364</v>
      </c>
      <c r="I27" s="68">
        <v>10162199892</v>
      </c>
      <c r="J27" s="66">
        <v>9446119126</v>
      </c>
      <c r="K27" s="69">
        <v>9053666122</v>
      </c>
    </row>
    <row r="28" spans="1:11" ht="13.5" x14ac:dyDescent="0.25">
      <c r="A28" s="71" t="s">
        <v>36</v>
      </c>
      <c r="B28" s="17">
        <v>4781222328</v>
      </c>
      <c r="C28" s="17">
        <v>5037706704</v>
      </c>
      <c r="D28" s="21">
        <v>5328552079</v>
      </c>
      <c r="E28" s="22">
        <v>7689903526</v>
      </c>
      <c r="F28" s="17">
        <v>7899912566</v>
      </c>
      <c r="G28" s="23">
        <v>7899912566</v>
      </c>
      <c r="H28" s="19">
        <v>0</v>
      </c>
      <c r="I28" s="22">
        <v>7617543917</v>
      </c>
      <c r="J28" s="17">
        <v>7595859386</v>
      </c>
      <c r="K28" s="23">
        <v>7403912105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14446704</v>
      </c>
      <c r="C30" s="17">
        <v>43882649</v>
      </c>
      <c r="D30" s="21">
        <v>7036306</v>
      </c>
      <c r="E30" s="22">
        <v>136338080</v>
      </c>
      <c r="F30" s="17">
        <v>128693009</v>
      </c>
      <c r="G30" s="23">
        <v>128693009</v>
      </c>
      <c r="H30" s="19">
        <v>0</v>
      </c>
      <c r="I30" s="22">
        <v>194228580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1527486246</v>
      </c>
      <c r="C31" s="17">
        <v>2952882545</v>
      </c>
      <c r="D31" s="21">
        <v>3374011212</v>
      </c>
      <c r="E31" s="22">
        <v>2106636301</v>
      </c>
      <c r="F31" s="17">
        <v>2357695625</v>
      </c>
      <c r="G31" s="23">
        <v>2357695625</v>
      </c>
      <c r="H31" s="19">
        <v>0</v>
      </c>
      <c r="I31" s="22">
        <v>2206205262</v>
      </c>
      <c r="J31" s="17">
        <v>1699767236</v>
      </c>
      <c r="K31" s="23">
        <v>1526357178</v>
      </c>
    </row>
    <row r="32" spans="1:11" ht="13.5" x14ac:dyDescent="0.25">
      <c r="A32" s="30" t="s">
        <v>39</v>
      </c>
      <c r="B32" s="66">
        <f>SUM(B28:B31)</f>
        <v>6323155278</v>
      </c>
      <c r="C32" s="66">
        <f t="shared" ref="C32:K32" si="5">SUM(C28:C31)</f>
        <v>8034471898</v>
      </c>
      <c r="D32" s="67">
        <f t="shared" si="5"/>
        <v>8709599597</v>
      </c>
      <c r="E32" s="68">
        <f t="shared" si="5"/>
        <v>9932877907</v>
      </c>
      <c r="F32" s="66">
        <f t="shared" si="5"/>
        <v>10386301200</v>
      </c>
      <c r="G32" s="69">
        <f t="shared" si="5"/>
        <v>10386301200</v>
      </c>
      <c r="H32" s="70">
        <f t="shared" si="5"/>
        <v>0</v>
      </c>
      <c r="I32" s="68">
        <f t="shared" si="5"/>
        <v>10017977759</v>
      </c>
      <c r="J32" s="66">
        <f t="shared" si="5"/>
        <v>9295626622</v>
      </c>
      <c r="K32" s="69">
        <f t="shared" si="5"/>
        <v>8930269283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30977672448</v>
      </c>
      <c r="C35" s="17">
        <v>30098601633</v>
      </c>
      <c r="D35" s="21">
        <v>35923108124</v>
      </c>
      <c r="E35" s="22">
        <v>24400916827</v>
      </c>
      <c r="F35" s="17">
        <v>28760176885</v>
      </c>
      <c r="G35" s="23">
        <v>28760176885</v>
      </c>
      <c r="H35" s="19">
        <v>36647663662</v>
      </c>
      <c r="I35" s="22">
        <v>30544305793</v>
      </c>
      <c r="J35" s="17">
        <v>31066578559</v>
      </c>
      <c r="K35" s="23">
        <v>34514741251</v>
      </c>
    </row>
    <row r="36" spans="1:11" ht="13.5" x14ac:dyDescent="0.25">
      <c r="A36" s="20" t="s">
        <v>42</v>
      </c>
      <c r="B36" s="17">
        <v>92066907631</v>
      </c>
      <c r="C36" s="17">
        <v>95552317068</v>
      </c>
      <c r="D36" s="21">
        <v>100262838749</v>
      </c>
      <c r="E36" s="22">
        <v>99709903501</v>
      </c>
      <c r="F36" s="17">
        <v>100913846389</v>
      </c>
      <c r="G36" s="23">
        <v>100913846389</v>
      </c>
      <c r="H36" s="19">
        <v>98766719163</v>
      </c>
      <c r="I36" s="22">
        <v>106741129683</v>
      </c>
      <c r="J36" s="17">
        <v>103035550384</v>
      </c>
      <c r="K36" s="23">
        <v>105651140399</v>
      </c>
    </row>
    <row r="37" spans="1:11" ht="13.5" x14ac:dyDescent="0.25">
      <c r="A37" s="20" t="s">
        <v>43</v>
      </c>
      <c r="B37" s="17">
        <v>22549709693</v>
      </c>
      <c r="C37" s="17">
        <v>27561733689</v>
      </c>
      <c r="D37" s="21">
        <v>27751447000</v>
      </c>
      <c r="E37" s="22">
        <v>15606992057</v>
      </c>
      <c r="F37" s="17">
        <v>19981787810</v>
      </c>
      <c r="G37" s="23">
        <v>19981787810</v>
      </c>
      <c r="H37" s="19">
        <v>29443123044</v>
      </c>
      <c r="I37" s="22">
        <v>20281798352</v>
      </c>
      <c r="J37" s="17">
        <v>18317295591</v>
      </c>
      <c r="K37" s="23">
        <v>18108533279</v>
      </c>
    </row>
    <row r="38" spans="1:11" ht="13.5" x14ac:dyDescent="0.25">
      <c r="A38" s="20" t="s">
        <v>44</v>
      </c>
      <c r="B38" s="17">
        <v>6486655689</v>
      </c>
      <c r="C38" s="17">
        <v>6764035296</v>
      </c>
      <c r="D38" s="21">
        <v>6627239494</v>
      </c>
      <c r="E38" s="22">
        <v>8970817928</v>
      </c>
      <c r="F38" s="17">
        <v>8955052812</v>
      </c>
      <c r="G38" s="23">
        <v>8955052812</v>
      </c>
      <c r="H38" s="19">
        <v>5894644439</v>
      </c>
      <c r="I38" s="22">
        <v>8781595963</v>
      </c>
      <c r="J38" s="17">
        <v>8540181828</v>
      </c>
      <c r="K38" s="23">
        <v>8639237703</v>
      </c>
    </row>
    <row r="39" spans="1:11" ht="13.5" x14ac:dyDescent="0.25">
      <c r="A39" s="20" t="s">
        <v>45</v>
      </c>
      <c r="B39" s="17">
        <v>92757954165</v>
      </c>
      <c r="C39" s="17">
        <v>90368304275</v>
      </c>
      <c r="D39" s="21">
        <v>100253126879</v>
      </c>
      <c r="E39" s="22">
        <v>98508434956</v>
      </c>
      <c r="F39" s="17">
        <v>99150166750</v>
      </c>
      <c r="G39" s="23">
        <v>99150166750</v>
      </c>
      <c r="H39" s="19">
        <v>96550683883</v>
      </c>
      <c r="I39" s="22">
        <v>104605391451</v>
      </c>
      <c r="J39" s="17">
        <v>102733867877</v>
      </c>
      <c r="K39" s="23">
        <v>108733780587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15013385801</v>
      </c>
      <c r="C42" s="17">
        <v>15014698338</v>
      </c>
      <c r="D42" s="21">
        <v>20383721128</v>
      </c>
      <c r="E42" s="22">
        <v>12016245948</v>
      </c>
      <c r="F42" s="17">
        <v>9899988151</v>
      </c>
      <c r="G42" s="23">
        <v>9899988151</v>
      </c>
      <c r="H42" s="19">
        <v>13261453663</v>
      </c>
      <c r="I42" s="22">
        <v>13054172120</v>
      </c>
      <c r="J42" s="17">
        <v>13252253120</v>
      </c>
      <c r="K42" s="23">
        <v>13083518778</v>
      </c>
    </row>
    <row r="43" spans="1:11" ht="13.5" x14ac:dyDescent="0.25">
      <c r="A43" s="20" t="s">
        <v>48</v>
      </c>
      <c r="B43" s="17">
        <v>-3016536847</v>
      </c>
      <c r="C43" s="17">
        <v>-3428865727</v>
      </c>
      <c r="D43" s="21">
        <v>-3613240718</v>
      </c>
      <c r="E43" s="22">
        <v>-8145138671</v>
      </c>
      <c r="F43" s="17">
        <v>-8409864882</v>
      </c>
      <c r="G43" s="23">
        <v>-8409864882</v>
      </c>
      <c r="H43" s="19">
        <v>-4720347205</v>
      </c>
      <c r="I43" s="22">
        <v>-8292052535</v>
      </c>
      <c r="J43" s="17">
        <v>-7573612951</v>
      </c>
      <c r="K43" s="23">
        <v>-7396470454</v>
      </c>
    </row>
    <row r="44" spans="1:11" ht="13.5" x14ac:dyDescent="0.25">
      <c r="A44" s="20" t="s">
        <v>49</v>
      </c>
      <c r="B44" s="17">
        <v>-57046266</v>
      </c>
      <c r="C44" s="17">
        <v>-45440799</v>
      </c>
      <c r="D44" s="21">
        <v>-125958132</v>
      </c>
      <c r="E44" s="22">
        <v>-12697572</v>
      </c>
      <c r="F44" s="17">
        <v>28059863</v>
      </c>
      <c r="G44" s="23">
        <v>28059863</v>
      </c>
      <c r="H44" s="19">
        <v>-4383387</v>
      </c>
      <c r="I44" s="22">
        <v>-15128677</v>
      </c>
      <c r="J44" s="17">
        <v>-40316494</v>
      </c>
      <c r="K44" s="23">
        <v>-21874038</v>
      </c>
    </row>
    <row r="45" spans="1:11" ht="13.5" x14ac:dyDescent="0.25">
      <c r="A45" s="30" t="s">
        <v>50</v>
      </c>
      <c r="B45" s="66">
        <v>14514295177</v>
      </c>
      <c r="C45" s="66">
        <v>16511745697</v>
      </c>
      <c r="D45" s="67">
        <v>22015391775</v>
      </c>
      <c r="E45" s="68">
        <v>10521526808</v>
      </c>
      <c r="F45" s="66">
        <v>8679258814</v>
      </c>
      <c r="G45" s="69">
        <v>8679258814</v>
      </c>
      <c r="H45" s="70">
        <v>22628200565</v>
      </c>
      <c r="I45" s="68">
        <v>11753250105</v>
      </c>
      <c r="J45" s="66">
        <v>12469713150</v>
      </c>
      <c r="K45" s="69">
        <v>13939187893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10596520895</v>
      </c>
      <c r="C48" s="17">
        <v>9698669340</v>
      </c>
      <c r="D48" s="21">
        <v>10722197524</v>
      </c>
      <c r="E48" s="22">
        <v>10023011010</v>
      </c>
      <c r="F48" s="17">
        <v>11471206516</v>
      </c>
      <c r="G48" s="23">
        <v>11471206516</v>
      </c>
      <c r="H48" s="19">
        <v>10277594977</v>
      </c>
      <c r="I48" s="22">
        <v>12247308493</v>
      </c>
      <c r="J48" s="17">
        <v>13453897024</v>
      </c>
      <c r="K48" s="23">
        <v>15541649896</v>
      </c>
    </row>
    <row r="49" spans="1:11" ht="13.5" x14ac:dyDescent="0.25">
      <c r="A49" s="20" t="s">
        <v>53</v>
      </c>
      <c r="B49" s="17">
        <f>+B75</f>
        <v>8547868533.4807997</v>
      </c>
      <c r="C49" s="17">
        <f t="shared" ref="C49:K49" si="6">+C75</f>
        <v>14866002377.240643</v>
      </c>
      <c r="D49" s="21">
        <f t="shared" si="6"/>
        <v>9000540169.4334297</v>
      </c>
      <c r="E49" s="22">
        <f t="shared" si="6"/>
        <v>1232299777.7472572</v>
      </c>
      <c r="F49" s="17">
        <f t="shared" si="6"/>
        <v>2357519190.4746075</v>
      </c>
      <c r="G49" s="23">
        <f t="shared" si="6"/>
        <v>2357519190.4746075</v>
      </c>
      <c r="H49" s="19">
        <f t="shared" si="6"/>
        <v>12543222894.660025</v>
      </c>
      <c r="I49" s="22">
        <f t="shared" si="6"/>
        <v>3522350561.6136799</v>
      </c>
      <c r="J49" s="17">
        <f t="shared" si="6"/>
        <v>2124368685.2640324</v>
      </c>
      <c r="K49" s="23">
        <f t="shared" si="6"/>
        <v>566679197.52696037</v>
      </c>
    </row>
    <row r="50" spans="1:11" ht="13.5" x14ac:dyDescent="0.25">
      <c r="A50" s="30" t="s">
        <v>54</v>
      </c>
      <c r="B50" s="66">
        <f>+B48-B49</f>
        <v>2048652361.5192003</v>
      </c>
      <c r="C50" s="66">
        <f t="shared" ref="C50:K50" si="7">+C48-C49</f>
        <v>-5167333037.2406425</v>
      </c>
      <c r="D50" s="67">
        <f t="shared" si="7"/>
        <v>1721657354.5665703</v>
      </c>
      <c r="E50" s="68">
        <f t="shared" si="7"/>
        <v>8790711232.2527428</v>
      </c>
      <c r="F50" s="66">
        <f t="shared" si="7"/>
        <v>9113687325.5253925</v>
      </c>
      <c r="G50" s="69">
        <f t="shared" si="7"/>
        <v>9113687325.5253925</v>
      </c>
      <c r="H50" s="70">
        <f t="shared" si="7"/>
        <v>-2265627917.6600246</v>
      </c>
      <c r="I50" s="68">
        <f t="shared" si="7"/>
        <v>8724957931.3863201</v>
      </c>
      <c r="J50" s="66">
        <f t="shared" si="7"/>
        <v>11329528338.735968</v>
      </c>
      <c r="K50" s="69">
        <f t="shared" si="7"/>
        <v>14974970698.47304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76948164242</v>
      </c>
      <c r="C53" s="17">
        <v>79234063509</v>
      </c>
      <c r="D53" s="21">
        <v>83261739696</v>
      </c>
      <c r="E53" s="22">
        <v>84990551362</v>
      </c>
      <c r="F53" s="17">
        <v>85557753901</v>
      </c>
      <c r="G53" s="23">
        <v>85557753901</v>
      </c>
      <c r="H53" s="19">
        <v>80444824008</v>
      </c>
      <c r="I53" s="22">
        <v>89535628901</v>
      </c>
      <c r="J53" s="17">
        <v>85632671137</v>
      </c>
      <c r="K53" s="23">
        <v>85827890892</v>
      </c>
    </row>
    <row r="54" spans="1:11" ht="13.5" x14ac:dyDescent="0.25">
      <c r="A54" s="20" t="s">
        <v>57</v>
      </c>
      <c r="B54" s="17">
        <v>4508563746</v>
      </c>
      <c r="C54" s="17">
        <v>4777570231</v>
      </c>
      <c r="D54" s="21">
        <v>4905441310</v>
      </c>
      <c r="E54" s="22">
        <v>4212622279</v>
      </c>
      <c r="F54" s="17">
        <v>4097539056</v>
      </c>
      <c r="G54" s="23">
        <v>4097539056</v>
      </c>
      <c r="H54" s="19">
        <v>3790123165</v>
      </c>
      <c r="I54" s="22">
        <v>4128519302</v>
      </c>
      <c r="J54" s="17">
        <v>4290457730</v>
      </c>
      <c r="K54" s="23">
        <v>4383423796</v>
      </c>
    </row>
    <row r="55" spans="1:11" ht="13.5" x14ac:dyDescent="0.25">
      <c r="A55" s="20" t="s">
        <v>58</v>
      </c>
      <c r="B55" s="17">
        <v>33503237687</v>
      </c>
      <c r="C55" s="17">
        <v>33413081812</v>
      </c>
      <c r="D55" s="21">
        <v>35110693847</v>
      </c>
      <c r="E55" s="22">
        <v>2949853816</v>
      </c>
      <c r="F55" s="17">
        <v>3501397646</v>
      </c>
      <c r="G55" s="23">
        <v>3501397646</v>
      </c>
      <c r="H55" s="19">
        <v>2877262164</v>
      </c>
      <c r="I55" s="22">
        <v>3178644417</v>
      </c>
      <c r="J55" s="17">
        <v>2940598845</v>
      </c>
      <c r="K55" s="23">
        <v>2833213409</v>
      </c>
    </row>
    <row r="56" spans="1:11" ht="13.5" x14ac:dyDescent="0.25">
      <c r="A56" s="20" t="s">
        <v>59</v>
      </c>
      <c r="B56" s="17">
        <v>1336560760</v>
      </c>
      <c r="C56" s="17">
        <v>1507033728</v>
      </c>
      <c r="D56" s="21">
        <v>1738719596</v>
      </c>
      <c r="E56" s="22">
        <v>2173893768</v>
      </c>
      <c r="F56" s="17">
        <v>2408582235</v>
      </c>
      <c r="G56" s="23">
        <v>2408582235</v>
      </c>
      <c r="H56" s="19">
        <v>1730368443</v>
      </c>
      <c r="I56" s="22">
        <v>2859587206</v>
      </c>
      <c r="J56" s="17">
        <v>2871513901</v>
      </c>
      <c r="K56" s="23">
        <v>2960637332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923318306</v>
      </c>
      <c r="C59" s="17">
        <v>978299982</v>
      </c>
      <c r="D59" s="21">
        <v>957845804</v>
      </c>
      <c r="E59" s="22">
        <v>1532700375</v>
      </c>
      <c r="F59" s="17">
        <v>1451753577</v>
      </c>
      <c r="G59" s="23">
        <v>1451753577</v>
      </c>
      <c r="H59" s="19">
        <v>1074454117</v>
      </c>
      <c r="I59" s="22">
        <v>1454850857</v>
      </c>
      <c r="J59" s="17">
        <v>1541428050</v>
      </c>
      <c r="K59" s="23">
        <v>1639844649</v>
      </c>
    </row>
    <row r="60" spans="1:11" ht="13.5" x14ac:dyDescent="0.25">
      <c r="A60" s="20" t="s">
        <v>62</v>
      </c>
      <c r="B60" s="17">
        <v>374508795</v>
      </c>
      <c r="C60" s="17">
        <v>404868374</v>
      </c>
      <c r="D60" s="21">
        <v>467619175</v>
      </c>
      <c r="E60" s="22">
        <v>672301607</v>
      </c>
      <c r="F60" s="17">
        <v>656074923</v>
      </c>
      <c r="G60" s="23">
        <v>656074923</v>
      </c>
      <c r="H60" s="19">
        <v>507430438</v>
      </c>
      <c r="I60" s="22">
        <v>672283141</v>
      </c>
      <c r="J60" s="17">
        <v>709959511</v>
      </c>
      <c r="K60" s="23">
        <v>743827314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293718</v>
      </c>
      <c r="C62" s="86">
        <v>302812</v>
      </c>
      <c r="D62" s="87">
        <v>302812</v>
      </c>
      <c r="E62" s="85">
        <v>319702935</v>
      </c>
      <c r="F62" s="86">
        <v>319702935</v>
      </c>
      <c r="G62" s="87">
        <v>319702935</v>
      </c>
      <c r="H62" s="88">
        <v>319702935</v>
      </c>
      <c r="I62" s="85">
        <v>467394784</v>
      </c>
      <c r="J62" s="86">
        <v>304324</v>
      </c>
      <c r="K62" s="87">
        <v>305681</v>
      </c>
    </row>
    <row r="63" spans="1:11" ht="13.5" x14ac:dyDescent="0.25">
      <c r="A63" s="84" t="s">
        <v>65</v>
      </c>
      <c r="B63" s="85">
        <v>110058</v>
      </c>
      <c r="C63" s="86">
        <v>100138</v>
      </c>
      <c r="D63" s="87">
        <v>100138</v>
      </c>
      <c r="E63" s="85">
        <v>104345</v>
      </c>
      <c r="F63" s="86">
        <v>104345</v>
      </c>
      <c r="G63" s="87">
        <v>104345</v>
      </c>
      <c r="H63" s="88">
        <v>104329</v>
      </c>
      <c r="I63" s="85">
        <v>97168</v>
      </c>
      <c r="J63" s="86">
        <v>85883</v>
      </c>
      <c r="K63" s="87">
        <v>83905</v>
      </c>
    </row>
    <row r="64" spans="1:11" ht="13.5" x14ac:dyDescent="0.25">
      <c r="A64" s="84" t="s">
        <v>66</v>
      </c>
      <c r="B64" s="85">
        <v>358428</v>
      </c>
      <c r="C64" s="86">
        <v>435201</v>
      </c>
      <c r="D64" s="87">
        <v>435201</v>
      </c>
      <c r="E64" s="85">
        <v>469422</v>
      </c>
      <c r="F64" s="86">
        <v>487794</v>
      </c>
      <c r="G64" s="87">
        <v>487794</v>
      </c>
      <c r="H64" s="88">
        <v>505925</v>
      </c>
      <c r="I64" s="85">
        <v>5545492</v>
      </c>
      <c r="J64" s="86">
        <v>5515658</v>
      </c>
      <c r="K64" s="87">
        <v>5466918</v>
      </c>
    </row>
    <row r="65" spans="1:11" ht="13.5" x14ac:dyDescent="0.25">
      <c r="A65" s="84" t="s">
        <v>67</v>
      </c>
      <c r="B65" s="85">
        <v>136652</v>
      </c>
      <c r="C65" s="86">
        <v>75669</v>
      </c>
      <c r="D65" s="87">
        <v>75669</v>
      </c>
      <c r="E65" s="85">
        <v>164681</v>
      </c>
      <c r="F65" s="86">
        <v>164681</v>
      </c>
      <c r="G65" s="87">
        <v>164681</v>
      </c>
      <c r="H65" s="88">
        <v>164681</v>
      </c>
      <c r="I65" s="85">
        <v>203330</v>
      </c>
      <c r="J65" s="86">
        <v>182659</v>
      </c>
      <c r="K65" s="87">
        <v>186062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119</v>
      </c>
      <c r="B70" s="5">
        <f>IF(ISERROR(B71/B72),0,(B71/B72))</f>
        <v>0.74767648569303324</v>
      </c>
      <c r="C70" s="5">
        <f t="shared" ref="C70:K70" si="8">IF(ISERROR(C71/C72),0,(C71/C72))</f>
        <v>0.61227647713912403</v>
      </c>
      <c r="D70" s="5">
        <f t="shared" si="8"/>
        <v>0.80693395636505583</v>
      </c>
      <c r="E70" s="5">
        <f t="shared" si="8"/>
        <v>1.111828832303787</v>
      </c>
      <c r="F70" s="5">
        <f t="shared" si="8"/>
        <v>1.1074589167057074</v>
      </c>
      <c r="G70" s="5">
        <f t="shared" si="8"/>
        <v>1.1074589167057074</v>
      </c>
      <c r="H70" s="5">
        <f t="shared" si="8"/>
        <v>0.60477290850604382</v>
      </c>
      <c r="I70" s="5">
        <f t="shared" si="8"/>
        <v>0.95109553619860332</v>
      </c>
      <c r="J70" s="5">
        <f t="shared" si="8"/>
        <v>0.95288562050644821</v>
      </c>
      <c r="K70" s="5">
        <f t="shared" si="8"/>
        <v>0.96567562452145961</v>
      </c>
    </row>
    <row r="71" spans="1:11" hidden="1" x14ac:dyDescent="0.2">
      <c r="A71" s="1" t="s">
        <v>120</v>
      </c>
      <c r="B71" s="2">
        <f>+B83</f>
        <v>16766161519</v>
      </c>
      <c r="C71" s="2">
        <f t="shared" ref="C71:K71" si="9">+C83</f>
        <v>14595776237</v>
      </c>
      <c r="D71" s="2">
        <f t="shared" si="9"/>
        <v>21102101346</v>
      </c>
      <c r="E71" s="2">
        <f t="shared" si="9"/>
        <v>31643025295</v>
      </c>
      <c r="F71" s="2">
        <f t="shared" si="9"/>
        <v>31626904988</v>
      </c>
      <c r="G71" s="2">
        <f t="shared" si="9"/>
        <v>31626904988</v>
      </c>
      <c r="H71" s="2">
        <f t="shared" si="9"/>
        <v>15536361825</v>
      </c>
      <c r="I71" s="2">
        <f t="shared" si="9"/>
        <v>29086220702</v>
      </c>
      <c r="J71" s="2">
        <f t="shared" si="9"/>
        <v>31491651321</v>
      </c>
      <c r="K71" s="2">
        <f t="shared" si="9"/>
        <v>34659134841</v>
      </c>
    </row>
    <row r="72" spans="1:11" hidden="1" x14ac:dyDescent="0.2">
      <c r="A72" s="1" t="s">
        <v>121</v>
      </c>
      <c r="B72" s="2">
        <f>+B77</f>
        <v>22424353099</v>
      </c>
      <c r="C72" s="2">
        <f t="shared" ref="C72:K72" si="10">+C77</f>
        <v>23838538278</v>
      </c>
      <c r="D72" s="2">
        <f t="shared" si="10"/>
        <v>26150964623</v>
      </c>
      <c r="E72" s="2">
        <f t="shared" si="10"/>
        <v>28460338836</v>
      </c>
      <c r="F72" s="2">
        <f t="shared" si="10"/>
        <v>28558084197</v>
      </c>
      <c r="G72" s="2">
        <f t="shared" si="10"/>
        <v>28558084197</v>
      </c>
      <c r="H72" s="2">
        <f t="shared" si="10"/>
        <v>25689579686</v>
      </c>
      <c r="I72" s="2">
        <f t="shared" si="10"/>
        <v>30581807605</v>
      </c>
      <c r="J72" s="2">
        <f t="shared" si="10"/>
        <v>33048721319</v>
      </c>
      <c r="K72" s="2">
        <f t="shared" si="10"/>
        <v>35891073525</v>
      </c>
    </row>
    <row r="73" spans="1:11" hidden="1" x14ac:dyDescent="0.2">
      <c r="A73" s="1" t="s">
        <v>122</v>
      </c>
      <c r="B73" s="2">
        <f>+B74</f>
        <v>660029801.66666651</v>
      </c>
      <c r="C73" s="2">
        <f t="shared" ref="C73:K73" si="11">+(C78+C80+C81+C82)-(B78+B80+B81+B82)</f>
        <v>-764311114</v>
      </c>
      <c r="D73" s="2">
        <f t="shared" si="11"/>
        <v>3028823539</v>
      </c>
      <c r="E73" s="2">
        <f t="shared" si="11"/>
        <v>-1724087302</v>
      </c>
      <c r="F73" s="2">
        <f>+(F78+F80+F81+F82)-(D78+D80+D81+D82)</f>
        <v>138090938</v>
      </c>
      <c r="G73" s="2">
        <f>+(G78+G80+G81+G82)-(D78+D80+D81+D82)</f>
        <v>138090938</v>
      </c>
      <c r="H73" s="2">
        <f>+(H78+H80+H81+H82)-(D78+D80+D81+D82)</f>
        <v>846828740</v>
      </c>
      <c r="I73" s="2">
        <f>+(I78+I80+I81+I82)-(E78+E80+E81+E82)</f>
        <v>2578448449</v>
      </c>
      <c r="J73" s="2">
        <f t="shared" si="11"/>
        <v>-533533270</v>
      </c>
      <c r="K73" s="2">
        <f t="shared" si="11"/>
        <v>901939183</v>
      </c>
    </row>
    <row r="74" spans="1:11" hidden="1" x14ac:dyDescent="0.2">
      <c r="A74" s="1" t="s">
        <v>123</v>
      </c>
      <c r="B74" s="2">
        <f>+TREND(C74:E74)</f>
        <v>660029801.66666651</v>
      </c>
      <c r="C74" s="2">
        <f>+C73</f>
        <v>-764311114</v>
      </c>
      <c r="D74" s="2">
        <f t="shared" ref="D74:K74" si="12">+D73</f>
        <v>3028823539</v>
      </c>
      <c r="E74" s="2">
        <f t="shared" si="12"/>
        <v>-1724087302</v>
      </c>
      <c r="F74" s="2">
        <f t="shared" si="12"/>
        <v>138090938</v>
      </c>
      <c r="G74" s="2">
        <f t="shared" si="12"/>
        <v>138090938</v>
      </c>
      <c r="H74" s="2">
        <f t="shared" si="12"/>
        <v>846828740</v>
      </c>
      <c r="I74" s="2">
        <f t="shared" si="12"/>
        <v>2578448449</v>
      </c>
      <c r="J74" s="2">
        <f t="shared" si="12"/>
        <v>-533533270</v>
      </c>
      <c r="K74" s="2">
        <f t="shared" si="12"/>
        <v>901939183</v>
      </c>
    </row>
    <row r="75" spans="1:11" hidden="1" x14ac:dyDescent="0.2">
      <c r="A75" s="1" t="s">
        <v>124</v>
      </c>
      <c r="B75" s="2">
        <f>+B84-(((B80+B81+B82+B78)*B70)-B79)</f>
        <v>8547868533.4807997</v>
      </c>
      <c r="C75" s="2">
        <f t="shared" ref="C75:K75" si="13">+C84-(((C80+C81+C82+C78)*C70)-C79)</f>
        <v>14866002377.240643</v>
      </c>
      <c r="D75" s="2">
        <f t="shared" si="13"/>
        <v>9000540169.4334297</v>
      </c>
      <c r="E75" s="2">
        <f t="shared" si="13"/>
        <v>1232299777.7472572</v>
      </c>
      <c r="F75" s="2">
        <f t="shared" si="13"/>
        <v>2357519190.4746075</v>
      </c>
      <c r="G75" s="2">
        <f t="shared" si="13"/>
        <v>2357519190.4746075</v>
      </c>
      <c r="H75" s="2">
        <f t="shared" si="13"/>
        <v>12543222894.660025</v>
      </c>
      <c r="I75" s="2">
        <f t="shared" si="13"/>
        <v>3522350561.6136799</v>
      </c>
      <c r="J75" s="2">
        <f t="shared" si="13"/>
        <v>2124368685.2640324</v>
      </c>
      <c r="K75" s="2">
        <f t="shared" si="13"/>
        <v>566679197.52696037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22424353099</v>
      </c>
      <c r="C77" s="3">
        <v>23838538278</v>
      </c>
      <c r="D77" s="3">
        <v>26150964623</v>
      </c>
      <c r="E77" s="3">
        <v>28460338836</v>
      </c>
      <c r="F77" s="3">
        <v>28558084197</v>
      </c>
      <c r="G77" s="3">
        <v>28558084197</v>
      </c>
      <c r="H77" s="3">
        <v>25689579686</v>
      </c>
      <c r="I77" s="3">
        <v>30581807605</v>
      </c>
      <c r="J77" s="3">
        <v>33048721319</v>
      </c>
      <c r="K77" s="3">
        <v>35891073525</v>
      </c>
    </row>
    <row r="78" spans="1:11" hidden="1" x14ac:dyDescent="0.2">
      <c r="A78" s="1" t="s">
        <v>69</v>
      </c>
      <c r="B78" s="3">
        <v>138722706</v>
      </c>
      <c r="C78" s="3">
        <v>144649757</v>
      </c>
      <c r="D78" s="3">
        <v>132928557</v>
      </c>
      <c r="E78" s="3">
        <v>171409071</v>
      </c>
      <c r="F78" s="3">
        <v>159092139</v>
      </c>
      <c r="G78" s="3">
        <v>159092139</v>
      </c>
      <c r="H78" s="3">
        <v>-116715291</v>
      </c>
      <c r="I78" s="3">
        <v>169158890</v>
      </c>
      <c r="J78" s="3">
        <v>170530332</v>
      </c>
      <c r="K78" s="3">
        <v>171478087</v>
      </c>
    </row>
    <row r="79" spans="1:11" hidden="1" x14ac:dyDescent="0.2">
      <c r="A79" s="1" t="s">
        <v>70</v>
      </c>
      <c r="B79" s="3">
        <v>8958635125</v>
      </c>
      <c r="C79" s="3">
        <v>9450150788</v>
      </c>
      <c r="D79" s="3">
        <v>11629487534</v>
      </c>
      <c r="E79" s="3">
        <v>9912420016</v>
      </c>
      <c r="F79" s="3">
        <v>10881788940</v>
      </c>
      <c r="G79" s="3">
        <v>10881788940</v>
      </c>
      <c r="H79" s="3">
        <v>11427185771</v>
      </c>
      <c r="I79" s="3">
        <v>11778111061</v>
      </c>
      <c r="J79" s="3">
        <v>10698766873</v>
      </c>
      <c r="K79" s="3">
        <v>10219102856</v>
      </c>
    </row>
    <row r="80" spans="1:11" hidden="1" x14ac:dyDescent="0.2">
      <c r="A80" s="1" t="s">
        <v>71</v>
      </c>
      <c r="B80" s="3">
        <v>7084366839</v>
      </c>
      <c r="C80" s="3">
        <v>6182801439</v>
      </c>
      <c r="D80" s="3">
        <v>9240857792</v>
      </c>
      <c r="E80" s="3">
        <v>8385922693</v>
      </c>
      <c r="F80" s="3">
        <v>9587306783</v>
      </c>
      <c r="G80" s="3">
        <v>9587306783</v>
      </c>
      <c r="H80" s="3">
        <v>10628831305</v>
      </c>
      <c r="I80" s="3">
        <v>10165186151</v>
      </c>
      <c r="J80" s="3">
        <v>9528518089</v>
      </c>
      <c r="K80" s="3">
        <v>10233626094</v>
      </c>
    </row>
    <row r="81" spans="1:11" hidden="1" x14ac:dyDescent="0.2">
      <c r="A81" s="1" t="s">
        <v>72</v>
      </c>
      <c r="B81" s="3">
        <v>2760983201</v>
      </c>
      <c r="C81" s="3">
        <v>2894760883</v>
      </c>
      <c r="D81" s="3">
        <v>2907773456</v>
      </c>
      <c r="E81" s="3">
        <v>1968516047</v>
      </c>
      <c r="F81" s="3">
        <v>2640039956</v>
      </c>
      <c r="G81" s="3">
        <v>2640039956</v>
      </c>
      <c r="H81" s="3">
        <v>2588193461</v>
      </c>
      <c r="I81" s="3">
        <v>2767015288</v>
      </c>
      <c r="J81" s="3">
        <v>2864293548</v>
      </c>
      <c r="K81" s="3">
        <v>3060110726</v>
      </c>
    </row>
    <row r="82" spans="1:11" hidden="1" x14ac:dyDescent="0.2">
      <c r="A82" s="1" t="s">
        <v>73</v>
      </c>
      <c r="B82" s="3">
        <v>-4232871</v>
      </c>
      <c r="C82" s="3">
        <v>-6683318</v>
      </c>
      <c r="D82" s="3">
        <v>-37207505</v>
      </c>
      <c r="E82" s="3">
        <v>-5582813</v>
      </c>
      <c r="F82" s="3">
        <v>-3995640</v>
      </c>
      <c r="G82" s="3">
        <v>-3995640</v>
      </c>
      <c r="H82" s="3">
        <v>-9128435</v>
      </c>
      <c r="I82" s="3">
        <v>-2646882</v>
      </c>
      <c r="J82" s="3">
        <v>1838208</v>
      </c>
      <c r="K82" s="3">
        <v>1904453</v>
      </c>
    </row>
    <row r="83" spans="1:11" hidden="1" x14ac:dyDescent="0.2">
      <c r="A83" s="1" t="s">
        <v>74</v>
      </c>
      <c r="B83" s="3">
        <v>16766161519</v>
      </c>
      <c r="C83" s="3">
        <v>14595776237</v>
      </c>
      <c r="D83" s="3">
        <v>21102101346</v>
      </c>
      <c r="E83" s="3">
        <v>31643025295</v>
      </c>
      <c r="F83" s="3">
        <v>31626904988</v>
      </c>
      <c r="G83" s="3">
        <v>31626904988</v>
      </c>
      <c r="H83" s="3">
        <v>15536361825</v>
      </c>
      <c r="I83" s="3">
        <v>29086220702</v>
      </c>
      <c r="J83" s="3">
        <v>31491651321</v>
      </c>
      <c r="K83" s="3">
        <v>34659134841</v>
      </c>
    </row>
    <row r="84" spans="1:11" hidden="1" x14ac:dyDescent="0.2">
      <c r="A84" s="1" t="s">
        <v>75</v>
      </c>
      <c r="B84" s="3">
        <v>7050925014</v>
      </c>
      <c r="C84" s="3">
        <v>11058303074</v>
      </c>
      <c r="D84" s="3">
        <v>7251436280</v>
      </c>
      <c r="E84" s="3">
        <v>3016613710</v>
      </c>
      <c r="F84" s="3">
        <v>5188777425</v>
      </c>
      <c r="G84" s="3">
        <v>5188777425</v>
      </c>
      <c r="H84" s="3">
        <v>9033228757</v>
      </c>
      <c r="I84" s="3">
        <v>4202367390</v>
      </c>
      <c r="J84" s="3">
        <v>3398781322</v>
      </c>
      <c r="K84" s="3">
        <v>3352445240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C132053D-6A44-4332-931F-F399296B5ACB}"/>
</file>

<file path=customXml/itemProps2.xml><?xml version="1.0" encoding="utf-8"?>
<ds:datastoreItem xmlns:ds="http://schemas.openxmlformats.org/officeDocument/2006/customXml" ds:itemID="{621A4C8A-8B81-4E50-B299-A7BC184E96A1}"/>
</file>

<file path=customXml/itemProps3.xml><?xml version="1.0" encoding="utf-8"?>
<ds:datastoreItem xmlns:ds="http://schemas.openxmlformats.org/officeDocument/2006/customXml" ds:itemID="{5F0EFB5F-6226-48E8-B88B-D7166414363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40</vt:i4>
      </vt:variant>
      <vt:variant>
        <vt:lpstr>Named Ranges</vt:lpstr>
      </vt:variant>
      <vt:variant>
        <vt:i4>40</vt:i4>
      </vt:variant>
    </vt:vector>
  </HeadingPairs>
  <TitlesOfParts>
    <vt:vector size="80" baseType="lpstr"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Summary</vt:lpstr>
      <vt:lpstr>BUF!Print_Area</vt:lpstr>
      <vt:lpstr>'DC10'!Print_Area</vt:lpstr>
      <vt:lpstr>'DC12'!Print_Area</vt:lpstr>
      <vt:lpstr>'DC13'!Print_Area</vt:lpstr>
      <vt:lpstr>'DC14'!Print_Area</vt:lpstr>
      <vt:lpstr>'DC15'!Print_Area</vt:lpstr>
      <vt:lpstr>'DC44'!Print_Area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NMA!Print_Area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2024-08-19T23:05:16Z</dcterms:created>
  <dcterms:modified xsi:type="dcterms:W3CDTF">2024-08-20T06:27:16Z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